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20055" windowHeight="7935"/>
  </bookViews>
  <sheets>
    <sheet name="Прил 4План принятия ОС" sheetId="1" r:id="rId1"/>
  </sheets>
  <definedNames>
    <definedName name="_xlnm._FilterDatabase" localSheetId="0" hidden="1">'Прил 4План принятия ОС'!#REF!</definedName>
  </definedNames>
  <calcPr calcId="145621"/>
</workbook>
</file>

<file path=xl/calcChain.xml><?xml version="1.0" encoding="utf-8"?>
<calcChain xmlns="http://schemas.openxmlformats.org/spreadsheetml/2006/main">
  <c r="DX109" i="1" l="1"/>
  <c r="DX108" i="1"/>
  <c r="DX107" i="1"/>
  <c r="DX106" i="1"/>
  <c r="DX105" i="1"/>
  <c r="DX104" i="1"/>
  <c r="DX103" i="1"/>
  <c r="DX102" i="1"/>
  <c r="DX101" i="1"/>
  <c r="DX100" i="1"/>
  <c r="DX99" i="1"/>
  <c r="DX98" i="1"/>
  <c r="DX97" i="1"/>
  <c r="DX96" i="1"/>
  <c r="DX95" i="1"/>
  <c r="DX94" i="1"/>
  <c r="DX93" i="1"/>
  <c r="DX56" i="1"/>
  <c r="DX55" i="1"/>
  <c r="DY29" i="1"/>
  <c r="DX25" i="1"/>
  <c r="DX22" i="1"/>
  <c r="CF95" i="1"/>
  <c r="CF94" i="1" s="1"/>
  <c r="CF56" i="1" s="1"/>
  <c r="CF25" i="1" s="1"/>
  <c r="CF22" i="1" s="1"/>
  <c r="CD82" i="1"/>
  <c r="CD81" i="1" s="1"/>
  <c r="CD56" i="1" s="1"/>
  <c r="CD25" i="1" s="1"/>
  <c r="CD22" i="1" s="1"/>
  <c r="CB58" i="1"/>
  <c r="CB57" i="1" s="1"/>
  <c r="CB56" i="1" s="1"/>
  <c r="CB25" i="1" s="1"/>
  <c r="CB32" i="1"/>
  <c r="CB31" i="1"/>
  <c r="CB23" i="1"/>
  <c r="CB22" i="1" s="1"/>
  <c r="BP95" i="1"/>
  <c r="BP94" i="1" s="1"/>
  <c r="BP56" i="1" s="1"/>
  <c r="BP25" i="1" s="1"/>
  <c r="BP22" i="1" s="1"/>
  <c r="BL58" i="1"/>
  <c r="BL57" i="1" s="1"/>
  <c r="BL56" i="1" s="1"/>
  <c r="BL25" i="1" s="1"/>
  <c r="BL53" i="1"/>
  <c r="BL52" i="1" s="1"/>
  <c r="BL32" i="1"/>
  <c r="BL31" i="1" s="1"/>
  <c r="BL23" i="1" s="1"/>
  <c r="AZ95" i="1"/>
  <c r="AZ94" i="1"/>
  <c r="AZ56" i="1" s="1"/>
  <c r="AZ25" i="1" s="1"/>
  <c r="AZ22" i="1" s="1"/>
  <c r="AX82" i="1"/>
  <c r="AX81" i="1" s="1"/>
  <c r="AX56" i="1" s="1"/>
  <c r="AX25" i="1" s="1"/>
  <c r="AX22" i="1" s="1"/>
  <c r="AV58" i="1"/>
  <c r="AV57" i="1" s="1"/>
  <c r="AV56" i="1" s="1"/>
  <c r="AV25" i="1" s="1"/>
  <c r="AV22" i="1" s="1"/>
  <c r="AV32" i="1"/>
  <c r="AV31" i="1" s="1"/>
  <c r="BA29" i="1"/>
  <c r="BA22" i="1"/>
  <c r="AJ95" i="1"/>
  <c r="AJ94" i="1" s="1"/>
  <c r="AJ56" i="1" s="1"/>
  <c r="AJ25" i="1" s="1"/>
  <c r="AJ22" i="1" s="1"/>
  <c r="AH82" i="1"/>
  <c r="AH81" i="1" s="1"/>
  <c r="AH56" i="1" s="1"/>
  <c r="AH25" i="1" s="1"/>
  <c r="AH22" i="1" s="1"/>
  <c r="AF58" i="1"/>
  <c r="AF57" i="1" s="1"/>
  <c r="AF56" i="1" s="1"/>
  <c r="AF25" i="1" s="1"/>
  <c r="AF32" i="1"/>
  <c r="AF31" i="1"/>
  <c r="AF23" i="1"/>
  <c r="BL22" i="1" l="1"/>
  <c r="AV23" i="1"/>
  <c r="AF22" i="1"/>
  <c r="T95" i="1" l="1"/>
  <c r="T94" i="1" s="1"/>
  <c r="T56" i="1" s="1"/>
  <c r="T25" i="1" s="1"/>
  <c r="T22" i="1" s="1"/>
  <c r="R83" i="1"/>
  <c r="R82" i="1" s="1"/>
  <c r="R81" i="1" s="1"/>
  <c r="R56" i="1" s="1"/>
  <c r="R25" i="1" s="1"/>
  <c r="R22" i="1" s="1"/>
  <c r="P58" i="1"/>
  <c r="P57" i="1"/>
  <c r="P56" i="1" s="1"/>
  <c r="P25" i="1" s="1"/>
  <c r="P32" i="1"/>
  <c r="P31" i="1" s="1"/>
  <c r="P23" i="1" l="1"/>
  <c r="P22" i="1" s="1"/>
</calcChain>
</file>

<file path=xl/sharedStrings.xml><?xml version="1.0" encoding="utf-8"?>
<sst xmlns="http://schemas.openxmlformats.org/spreadsheetml/2006/main" count="4388" uniqueCount="381">
  <si>
    <t>полное наименование субъекта электроэнергетики</t>
  </si>
  <si>
    <t>Год раскрытия информации: 2018 год</t>
  </si>
  <si>
    <t>Утвержденные плановые значения показателей приведены в соответствии с Приказ Минпрома РБ № 353-О от 27.12.2016 г.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</si>
  <si>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</si>
  <si>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</si>
  <si>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</si>
  <si>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</si>
  <si>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 (без НДС)</t>
  </si>
  <si>
    <t>Принятие основных средств и нематериальных активов к бухгалтерскому учету</t>
  </si>
  <si>
    <t>2022 год</t>
  </si>
  <si>
    <t>2023 год</t>
  </si>
  <si>
    <t>Итого за период реализации инвестиционной программы</t>
  </si>
  <si>
    <t>Утвержденный план</t>
  </si>
  <si>
    <t>Предложение по корректировке утвержденного плана</t>
  </si>
  <si>
    <t>План</t>
  </si>
  <si>
    <t xml:space="preserve">План </t>
  </si>
  <si>
    <t>нематериальные активы</t>
  </si>
  <si>
    <t>основные средства</t>
  </si>
  <si>
    <t>млн. рублей (без НДС)</t>
  </si>
  <si>
    <t>МВ×А</t>
  </si>
  <si>
    <t>Мвар</t>
  </si>
  <si>
    <t>км ЛЭП</t>
  </si>
  <si>
    <t>МВт</t>
  </si>
  <si>
    <t>К-во приборовуучета АСКУЭ, шт</t>
  </si>
  <si>
    <t>Другое покупка, шт</t>
  </si>
  <si>
    <t>К-во приборов учета АСКУЭ, шт</t>
  </si>
  <si>
    <t>Другое</t>
  </si>
  <si>
    <t>6.1.1</t>
  </si>
  <si>
    <t>6.1.2</t>
  </si>
  <si>
    <t>6.1.3</t>
  </si>
  <si>
    <t>6.1.4</t>
  </si>
  <si>
    <t>6.1.5</t>
  </si>
  <si>
    <t>6.1.6</t>
  </si>
  <si>
    <t>6.1.7</t>
  </si>
  <si>
    <t>7.1.1</t>
  </si>
  <si>
    <t>7.1.2</t>
  </si>
  <si>
    <t>7.1.3</t>
  </si>
  <si>
    <t>7.1.4</t>
  </si>
  <si>
    <t>7.1.5</t>
  </si>
  <si>
    <t>7.1.6</t>
  </si>
  <si>
    <t>7.1.7</t>
  </si>
  <si>
    <t>7.3.1</t>
  </si>
  <si>
    <t>7.3.2</t>
  </si>
  <si>
    <t>7.3.3</t>
  </si>
  <si>
    <t>7.3.4</t>
  </si>
  <si>
    <t>7.3.5</t>
  </si>
  <si>
    <t>7.3.6</t>
  </si>
  <si>
    <t>7.3.6.1</t>
  </si>
  <si>
    <t>7.3.7</t>
  </si>
  <si>
    <t>7.5.1</t>
  </si>
  <si>
    <t>7.5.2</t>
  </si>
  <si>
    <t>7.5.3</t>
  </si>
  <si>
    <t>7.5.4</t>
  </si>
  <si>
    <t>7.5.5</t>
  </si>
  <si>
    <t>7.5.6</t>
  </si>
  <si>
    <t>7.5.6.1</t>
  </si>
  <si>
    <t>7.5.7</t>
  </si>
  <si>
    <t>7.7.1</t>
  </si>
  <si>
    <t>7.7.2</t>
  </si>
  <si>
    <t>7.7.3</t>
  </si>
  <si>
    <t>7.7.4</t>
  </si>
  <si>
    <t>7.7.5</t>
  </si>
  <si>
    <t>7.7.6</t>
  </si>
  <si>
    <t>7.7.6.1</t>
  </si>
  <si>
    <t>7.7.7</t>
  </si>
  <si>
    <t>7.9.1</t>
  </si>
  <si>
    <t>7.9.2</t>
  </si>
  <si>
    <t>7.9.3</t>
  </si>
  <si>
    <t>7.9.4</t>
  </si>
  <si>
    <t>7.9.5</t>
  </si>
  <si>
    <t>7.9.6</t>
  </si>
  <si>
    <t>7.9.6.1</t>
  </si>
  <si>
    <t>7.9.7</t>
  </si>
  <si>
    <t>7.11.1</t>
  </si>
  <si>
    <t>7.11.2</t>
  </si>
  <si>
    <t>7.11.3</t>
  </si>
  <si>
    <t>7.11.4</t>
  </si>
  <si>
    <t>7.11.5</t>
  </si>
  <si>
    <t>7.11.6</t>
  </si>
  <si>
    <t>7.11.7</t>
  </si>
  <si>
    <t>7.12.1</t>
  </si>
  <si>
    <t>7.12.2</t>
  </si>
  <si>
    <t>7.12.3</t>
  </si>
  <si>
    <t>7.12.4</t>
  </si>
  <si>
    <t>7.12.5</t>
  </si>
  <si>
    <t>7.12.6</t>
  </si>
  <si>
    <t>7.12.7</t>
  </si>
  <si>
    <t>7.13.1</t>
  </si>
  <si>
    <t>7.13.2</t>
  </si>
  <si>
    <t>7.13.3</t>
  </si>
  <si>
    <t>7.13.4</t>
  </si>
  <si>
    <t>7.13.5</t>
  </si>
  <si>
    <t>7.13.6</t>
  </si>
  <si>
    <t>7.13.7</t>
  </si>
  <si>
    <t>7.14.1</t>
  </si>
  <si>
    <t>7.14.2</t>
  </si>
  <si>
    <t>7.14.3</t>
  </si>
  <si>
    <t>7.14.4</t>
  </si>
  <si>
    <t>7.14.5</t>
  </si>
  <si>
    <t>7.14.6</t>
  </si>
  <si>
    <t>7.14.7</t>
  </si>
  <si>
    <t>8.1.1</t>
  </si>
  <si>
    <t>8.1.2</t>
  </si>
  <si>
    <t>8.1.3</t>
  </si>
  <si>
    <t>8.1.4</t>
  </si>
  <si>
    <t>8.1.5</t>
  </si>
  <si>
    <t>8.1.6</t>
  </si>
  <si>
    <t>8.1.6.1</t>
  </si>
  <si>
    <t>8.1.7</t>
  </si>
  <si>
    <t>0</t>
  </si>
  <si>
    <t>ВСЕГО по инвестиционной программе, в том числе:</t>
  </si>
  <si>
    <t>Г</t>
  </si>
  <si>
    <t>МУП "Дюртюлинские Э и ТС"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</si>
  <si>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</si>
  <si>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</si>
  <si>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</si>
  <si>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</si>
  <si>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</si>
  <si>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</si>
  <si>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</si>
  <si>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</si>
  <si>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</si>
  <si>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</si>
  <si>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</si>
  <si>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</si>
  <si>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</si>
  <si>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</si>
  <si>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</si>
  <si>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</si>
  <si>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</si>
  <si>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</si>
  <si>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</si>
  <si>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</si>
  <si>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</si>
  <si>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</si>
  <si>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</si>
  <si>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</si>
  <si>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</si>
  <si>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</si>
  <si>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</si>
  <si>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</si>
  <si>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</si>
  <si>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</si>
  <si>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</si>
  <si>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</si>
  <si>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</si>
  <si>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</si>
  <si>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1.1.4.1.1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</si>
  <si>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</si>
  <si>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</si>
  <si>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</si>
  <si>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</si>
  <si>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</si>
  <si>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</si>
  <si>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</si>
  <si>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1.2.1.1.2</t>
  </si>
  <si>
    <t>1.2.1.1.3</t>
  </si>
  <si>
    <t>1.2.1.1.4</t>
  </si>
  <si>
    <t>1.2.1.1.5</t>
  </si>
  <si>
    <t>1.2.1.1.6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</si>
  <si>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</si>
  <si>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</si>
  <si>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</si>
  <si>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</si>
  <si>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</si>
  <si>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</si>
  <si>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</si>
  <si>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1.2.1.1.14</t>
  </si>
  <si>
    <t>1.2.1.1.15</t>
  </si>
  <si>
    <t>1.2.1.1.16</t>
  </si>
  <si>
    <t>1.2.1.1.17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</si>
  <si>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</si>
  <si>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</si>
  <si>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</si>
  <si>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</si>
  <si>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</si>
  <si>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</si>
  <si>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</si>
  <si>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</si>
  <si>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</si>
  <si>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</si>
  <si>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</si>
  <si>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</si>
  <si>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</si>
  <si>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</si>
  <si>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</si>
  <si>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</si>
  <si>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</si>
  <si>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</si>
  <si>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</si>
  <si>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</si>
  <si>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1.2.3.1.1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</si>
  <si>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</si>
  <si>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</si>
  <si>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</si>
  <si>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</si>
  <si>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</si>
  <si>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</si>
  <si>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</si>
  <si>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</si>
  <si>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</si>
  <si>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</si>
  <si>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</si>
  <si>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</si>
  <si>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</si>
  <si>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</si>
  <si>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</si>
  <si>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</si>
  <si>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</si>
  <si>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</si>
  <si>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</si>
  <si>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</si>
  <si>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</si>
  <si>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</si>
  <si>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</si>
  <si>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</si>
  <si>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</si>
  <si>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</si>
  <si>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</si>
  <si>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</si>
  <si>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</si>
  <si>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1.6.2</t>
  </si>
  <si>
    <t>1.6.3</t>
  </si>
  <si>
    <t>6.1.8</t>
  </si>
  <si>
    <t>4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</si>
  <si>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</si>
  <si>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</si>
  <si>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</si>
  <si>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</si>
  <si>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</si>
  <si>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</si>
  <si>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</si>
  <si>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</si>
  <si>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5.2.1</t>
  </si>
  <si>
    <t>5.2.2</t>
  </si>
  <si>
    <t>5.2.3</t>
  </si>
  <si>
    <t>5.2.4</t>
  </si>
  <si>
    <t>5.2.5</t>
  </si>
  <si>
    <t>5.2.6</t>
  </si>
  <si>
    <t>5.2.7</t>
  </si>
  <si>
    <t>5.2.8</t>
  </si>
  <si>
    <t>5.3.2</t>
  </si>
  <si>
    <t>5.3.3</t>
  </si>
  <si>
    <t>5.3.4</t>
  </si>
  <si>
    <t>5.3.5</t>
  </si>
  <si>
    <t>5.3.6</t>
  </si>
  <si>
    <t>5.3.7</t>
  </si>
  <si>
    <t>5.3.8</t>
  </si>
  <si>
    <t>5.3.1</t>
  </si>
  <si>
    <t>5.4.1</t>
  </si>
  <si>
    <t>5.4.2</t>
  </si>
  <si>
    <t>5.4.3</t>
  </si>
  <si>
    <t>5.4.4</t>
  </si>
  <si>
    <t>5.4.5</t>
  </si>
  <si>
    <t>5.4.6</t>
  </si>
  <si>
    <t>5.4.7</t>
  </si>
  <si>
    <t>5.4.8</t>
  </si>
  <si>
    <t>5.5.1</t>
  </si>
  <si>
    <t>5.5.2</t>
  </si>
  <si>
    <t>5.5.3</t>
  </si>
  <si>
    <t>5.5.4</t>
  </si>
  <si>
    <t>5.5.5</t>
  </si>
  <si>
    <t>5.5.6</t>
  </si>
  <si>
    <t>5.5.7</t>
  </si>
  <si>
    <t>5.5.8</t>
  </si>
  <si>
    <t xml:space="preserve">                                                                                                                                                             Раздел 1. План принятия  основных средств и нематериальных активов к бухгалтерскому учету</t>
  </si>
  <si>
    <t>Приложение  №4</t>
  </si>
  <si>
    <t>МУП Дюртюлинские электрические и тепловые сети</t>
  </si>
  <si>
    <t>(по приказу Минэнерго России от 20.12.2016  №1357)</t>
  </si>
  <si>
    <t>Утвержденный план (факт)</t>
  </si>
  <si>
    <t>К-во приборовуучета АСКУЭ, точек</t>
  </si>
  <si>
    <t>К-во приборов учета АСКУЭ, точек</t>
  </si>
  <si>
    <t>1.2.1.1.18</t>
  </si>
  <si>
    <t>1.2.1.1.19</t>
  </si>
  <si>
    <t>Покупка:А/кран КС-45734 на шасси КамАЗ-43253</t>
  </si>
  <si>
    <t>Другое покупка техники, шт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</si>
  <si>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</si>
  <si>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</si>
  <si>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</si>
  <si>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</si>
  <si>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</si>
  <si>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</si>
  <si>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Класс напряжения НН</t>
    </r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</si>
  <si>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</si>
  <si>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М_1.1.1.1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</si>
  <si>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2023г.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</si>
  <si>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2024г.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</si>
  <si>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2025 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</si>
  <si>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2021 г. Класс напряжения НН</t>
    </r>
  </si>
  <si>
    <t>1.1.1.2                       Класс напряжения НН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</si>
  <si>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</si>
  <si>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М_1.1.1.2</t>
  </si>
  <si>
    <t>Строительство КЛ-6кВ и 2БКТП 6/0,4 кВ с ТМГ 1000 кВа для электроснабжения 3-го микрорайона многоэтажной застройки и социальных объектов (2БКТП- 1 шт, КЛ-6 кВ - 0,7 км)</t>
  </si>
  <si>
    <t>Р_1.1.4.1.1</t>
  </si>
  <si>
    <t xml:space="preserve">Реконструкция с заменой  КТПН-4749, 4751, 4752, 4753, 5754 " с.Юсупово" с ТМ-160 кВА на КТПН с ТМГ-250 кВА (5 штук) </t>
  </si>
  <si>
    <t>М_1.2.1.1.1</t>
  </si>
  <si>
    <t xml:space="preserve">Реконструкция с заменой  КТПН-1021 "70 лет октября" с ТМ-160 кВА на КТПН с ТМГ-250 кВА </t>
  </si>
  <si>
    <t>N_1.2.1.1.2</t>
  </si>
  <si>
    <t>Реконструкция с заменой  КТПН-1056 "ул.Горшкова" г.Дюртюли с ТМ-250 кВА на КТПН с ТМГ-400 кВА ( с РП) -1 шт</t>
  </si>
  <si>
    <t>N_1.2.1.1.3</t>
  </si>
  <si>
    <t xml:space="preserve">Реконструкция с заменой  КТПН-5012 "1 квартал" с.Семилетка  с ТМ-250кВА на КТПН с ТМГ-400 кВА </t>
  </si>
  <si>
    <t>O_1.2.1.1.4</t>
  </si>
  <si>
    <t xml:space="preserve">Реконструкция с заменой  КТПН-1086 "Медсклад" г.Дюртюли с ТМ-250 кВА на КТПН с ТМГ-400 кВА </t>
  </si>
  <si>
    <t>О_1.2.1.1.5</t>
  </si>
  <si>
    <t xml:space="preserve">Реконструкция с заменой  КТПН-1058 "ул.Седова" г.Дюртюли с ТМ-400 кВА на КТПН с ТМГ-630 кВА </t>
  </si>
  <si>
    <t>О_1.2.1.1.6</t>
  </si>
  <si>
    <t xml:space="preserve">Реконструкция с заменой  КТПН-5017 "Школа" с.Семилетка  с ТМ-250кВА на КТПН с ТМГ-400 кВА </t>
  </si>
  <si>
    <t>О_1.2.1.1.7</t>
  </si>
  <si>
    <t xml:space="preserve">Реконструкция с заменой  КТПН-1027 "ул.Гостенова" г.Дюртюли с ТМ-400 кВА на КТПН с ТМГ-630 кВА </t>
  </si>
  <si>
    <t>О_1.2.1.1.8</t>
  </si>
  <si>
    <t xml:space="preserve">Реконструкция с заменой  КТПН-1073 "ул.Гостенова" г.Дюртюли с ТМ-400 кВА на КТПН с ТМГ-630 кВА </t>
  </si>
  <si>
    <t>О_1.2.1.1.9</t>
  </si>
  <si>
    <t xml:space="preserve">Реконструкция с заменой  КТПН-1014 "Сарманай" с ТМ-250 кВА на КТПН с ТМГ-400 кВА </t>
  </si>
  <si>
    <t>Р_1.2.1.1.10</t>
  </si>
  <si>
    <t xml:space="preserve">Реконструкция с заменой  КТПН-1105 "ул.Магистральная" г.Дюртюли с ТМ-250 кВА на КТПН с ТМГ-400 кВА </t>
  </si>
  <si>
    <t>Р_1.2.1.1.11</t>
  </si>
  <si>
    <t xml:space="preserve">Реконструкция с заменой  КТПН-1088 "ул.Пожарского" г.Дюртюли с ТМ-250 кВА на КТПН с ТМГ-400 кВА </t>
  </si>
  <si>
    <t>Р_1.2.1.1.12</t>
  </si>
  <si>
    <t xml:space="preserve">Реконструкция с заменой  КТПН-1051 "ул.Комсомольская" г.Дюртюли с ТМ-250 кВА на КТПН с ТМГ-400 кВА </t>
  </si>
  <si>
    <t>Р_1.2.1.1.13</t>
  </si>
  <si>
    <t xml:space="preserve">Реконструкция с заменой  КТПН-5021 "2 квартал" с.Семилетка  с ТМ-250кВА на КТПН с ТМГ-400 кВА </t>
  </si>
  <si>
    <t>Р_1.2.1.1.14</t>
  </si>
  <si>
    <t xml:space="preserve">Реконструкция с заменой  КТПН-5022 "3 квартал" с.Семилетка  с ТМ-160кВА на КТПН с ТМГ-250кВА </t>
  </si>
  <si>
    <t>Р_1.2.1.1.15</t>
  </si>
  <si>
    <t xml:space="preserve">Реконструкция с заменой  КТПН-1103"ул.Молодежная" г.Дюртюли с ТМ-400 кВА на КТПН с ТМГ-630 кВА </t>
  </si>
  <si>
    <t>Q_1.2.1.1.16</t>
  </si>
  <si>
    <t xml:space="preserve">Реконструкция с заменой  КТПН-1025"ул.М.Якутовой" г.Дюртюли с ТМ-400 кВА на КТПН с ТМГ-630 кВА </t>
  </si>
  <si>
    <t>Q_1.2.1.1.17</t>
  </si>
  <si>
    <t xml:space="preserve">Реконструкция с заменой  КТПН-1082 "ул.Леваневского" г.Дюртюли с ТМ-400 кВА на КТПН с ТМГ-630 кВА </t>
  </si>
  <si>
    <t>Q_1.2.1.1.18</t>
  </si>
  <si>
    <t xml:space="preserve">Реконструкция с заменой  КТПН-1101 "ул.Суккуловская" г.Дюртюли с ТМ-400 кВА на КТПН с ТМГ-630 кВА </t>
  </si>
  <si>
    <t>Q_1.2.1.1.19</t>
  </si>
  <si>
    <t>1.2.1.1.20</t>
  </si>
  <si>
    <t xml:space="preserve">Реконструкция с заменой  КТПН-5013 "ул.Полевая" с.Семилетка  с ТМ-160кВА на КТПН с ТМГ-250 кВА </t>
  </si>
  <si>
    <t>Q_1.2.1.1.20</t>
  </si>
  <si>
    <t>1.2.1.1.21</t>
  </si>
  <si>
    <t xml:space="preserve">Реконструкция с заменой  КТПН-5007 "ул.Лесная" с.Семилетка  с ТМ-250кВА на КТПН с ТМГ-400 кВА </t>
  </si>
  <si>
    <t>Q_1.2.1.1.21</t>
  </si>
  <si>
    <t>1.2.1.1.22</t>
  </si>
  <si>
    <t xml:space="preserve">Реконструкция КТПН-1026 "ул.Р.Мусина" с заменой шкафа   г.Дюртюли  -1 шт </t>
  </si>
  <si>
    <t>Q_1.2.1.1.22</t>
  </si>
  <si>
    <t>Реконструкция 2-х цепной ВЛ-6кВ фид.16-07,16-14 по ул.Ленина с  заменой на КЛ-6 кВ ААБл 3х150 мм2 -150мм2- 1200 м, ААБл 3х70 мм2 - 210 м, установка СП-2 шт</t>
  </si>
  <si>
    <t>М_1.2.2.1.1</t>
  </si>
  <si>
    <t>Реконструкция 2-х цепной ВЛ-6кВ фид.16-09, 16-13 ПС "Дюртюли" с установкой на опоре №1 секционирующих пунктов (реклоузеров) - 2 шт</t>
  </si>
  <si>
    <t>М_1.2.2.1.2</t>
  </si>
  <si>
    <t>Реконструкция 2-х цепной ВЛ-6кВ фид.17-08, 17-16 ПС "Иванаево" с установкой на опоре №1 секционирующих пунктов (реклоузеров) - 2 шт</t>
  </si>
  <si>
    <t>N_1.2.2.1.3</t>
  </si>
  <si>
    <t>Реконструкция ВЛ-10кВ фид.291-28 ПС "Аргамак" с заменов проводов на СИП3 1х120 - 3,85 км</t>
  </si>
  <si>
    <t>N_1.2.2.1.4</t>
  </si>
  <si>
    <t>Реконструкция ВЛ-6кВ фид.15-17 ПС "Балтачево" с заменов проводов на СИП3 1х95 - 3,8 км</t>
  </si>
  <si>
    <t>N_1.2.2.1.5</t>
  </si>
  <si>
    <t>Реконструкция ВЛ-10кВ фид.291-29 ПС "Аргамак" с заменов проводов на СИП3 1х120 - 10,65 км</t>
  </si>
  <si>
    <t>O_1.2.2.1.6</t>
  </si>
  <si>
    <t>Реконструкция ВЛ-6 кВ на КТПН-1068 "АГРС" с установкой секционирующкго пункта -1 шт</t>
  </si>
  <si>
    <t>P_1.2.2.1.7</t>
  </si>
  <si>
    <t>Реконструкция 2-х цепной ВЛ-6кВ фид.17-09,17-19 ПС "Иванаево" с заменов проводов на СИП3 1х120 - 2,56 км</t>
  </si>
  <si>
    <t>Q_1.2.2.1.8</t>
  </si>
  <si>
    <t>Реконструкция ВЛ-6кВ фид.19-19 ПС "Манчарово" с заменой опор и проводов на СИП3 1х120 - 3,5 км</t>
  </si>
  <si>
    <t>Q_1.2.2.1.9</t>
  </si>
  <si>
    <t>Реконструкция  ВЛ-10кВ фид.291-28, 291-29 ПС "Дюртюли" с установкой на опорах №1 секционирующих пунктов (реклоузеров без ПКУ) - 2 шт</t>
  </si>
  <si>
    <t>Q_1.2.2.1.10</t>
  </si>
  <si>
    <t>М_1.2.3.1.1</t>
  </si>
  <si>
    <t>Покупка:Автоподъемник АПТ (АГП)-22Э -1 шт</t>
  </si>
  <si>
    <t>М_1.6.1</t>
  </si>
  <si>
    <t>N_1.6.2</t>
  </si>
  <si>
    <t>Покупка:Автоподъемник АПТ (АГП)-18Э -1 шт</t>
  </si>
  <si>
    <t>О_1.6.3</t>
  </si>
  <si>
    <t>2024 год</t>
  </si>
  <si>
    <t>2025 год</t>
  </si>
  <si>
    <t>2026 год</t>
  </si>
  <si>
    <t>нд</t>
  </si>
  <si>
    <t xml:space="preserve">Утвержденный план </t>
  </si>
  <si>
    <t>1.6.4</t>
  </si>
  <si>
    <t>Покупка:Спецодежда, комплекты защиты от термических рисков электрической дуги - 31 комплект</t>
  </si>
  <si>
    <t>М_1.6.4</t>
  </si>
  <si>
    <t>1.6.5</t>
  </si>
  <si>
    <t>Покупка:Оргтехника - 4 комплекта</t>
  </si>
  <si>
    <t>М_1.6.5</t>
  </si>
  <si>
    <t>к решению - протокол №85 Минпром РБ</t>
  </si>
  <si>
    <t>от  " 02 " сентября 2022г.</t>
  </si>
  <si>
    <t>Программа развития средств учета и контроля электроэнергии (Приборы учета с АСКУЭ- 4190 шт)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</si>
</sst>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SimSun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u/>
      <sz val="14"/>
      <color theme="1"/>
      <name val="Times New Roman"/>
      <family val="1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0">
    <xf numFmtId="0" fontId="0" fillId="0" borderId="0"/>
    <xf numFmtId="0" fontId="1" fillId="0" borderId="0"/>
    <xf numFmtId="0" fontId="4" fillId="0" borderId="0"/>
    <xf numFmtId="0" fontId="1" fillId="0" borderId="0"/>
    <xf numFmtId="0" fontId="11" fillId="0" borderId="0"/>
    <xf numFmtId="0" fontId="1" fillId="0" borderId="0"/>
    <xf numFmtId="0" fontId="14" fillId="0" borderId="0"/>
    <xf numFmtId="0" fontId="1" fillId="0" borderId="0"/>
    <xf numFmtId="0" fontId="11" fillId="0" borderId="0"/>
    <xf numFmtId="0" fontId="15" fillId="0" borderId="0"/>
  </cellStyleXfs>
  <cellXfs count="83">
    <xf numFmtId="0" fontId="0" fillId="0" borderId="0" xfId="0"/>
    <xf numFmtId="0" fontId="1" fillId="0" borderId="0" xfId="0" applyFont="1" applyFill="1"/>
    <xf numFmtId="0" fontId="3" fillId="0" borderId="0" xfId="0" applyFont="1" applyFill="1" applyAlignment="1"/>
    <xf numFmtId="0" fontId="6" fillId="0" borderId="0" xfId="2" applyFont="1" applyFill="1"/>
    <xf numFmtId="0" fontId="8" fillId="0" borderId="0" xfId="2" applyFont="1" applyFill="1" applyAlignment="1">
      <alignment horizontal="left" vertical="center"/>
    </xf>
    <xf numFmtId="0" fontId="9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0" fontId="6" fillId="0" borderId="0" xfId="2" applyFont="1" applyFill="1" applyBorder="1"/>
    <xf numFmtId="0" fontId="1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3" fillId="0" borderId="0" xfId="3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 vertical="center" textRotation="90" wrapText="1"/>
    </xf>
    <xf numFmtId="49" fontId="12" fillId="0" borderId="3" xfId="4" applyNumberFormat="1" applyFont="1" applyFill="1" applyBorder="1" applyAlignment="1">
      <alignment horizontal="center" vertical="center" textRotation="90" wrapText="1"/>
    </xf>
    <xf numFmtId="49" fontId="13" fillId="0" borderId="3" xfId="4" applyNumberFormat="1" applyFont="1" applyFill="1" applyBorder="1" applyAlignment="1">
      <alignment horizontal="center" vertical="center"/>
    </xf>
    <xf numFmtId="49" fontId="3" fillId="0" borderId="3" xfId="1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1" fillId="0" borderId="3" xfId="1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vertic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49" fontId="12" fillId="0" borderId="3" xfId="4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9" fontId="1" fillId="0" borderId="2" xfId="1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2" applyFont="1" applyFill="1" applyAlignment="1">
      <alignment horizontal="center"/>
    </xf>
    <xf numFmtId="0" fontId="6" fillId="0" borderId="0" xfId="2" applyFont="1" applyFill="1" applyBorder="1" applyAlignment="1">
      <alignment horizontal="center"/>
    </xf>
    <xf numFmtId="0" fontId="10" fillId="0" borderId="0" xfId="0" applyFont="1" applyFill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/>
    </xf>
    <xf numFmtId="2" fontId="10" fillId="0" borderId="3" xfId="0" applyNumberFormat="1" applyFont="1" applyFill="1" applyBorder="1" applyAlignment="1">
      <alignment horizontal="center" vertical="center"/>
    </xf>
    <xf numFmtId="2" fontId="2" fillId="0" borderId="9" xfId="0" applyNumberFormat="1" applyFont="1" applyFill="1" applyBorder="1" applyAlignment="1">
      <alignment horizontal="center" vertical="center"/>
    </xf>
    <xf numFmtId="2" fontId="10" fillId="0" borderId="9" xfId="0" applyNumberFormat="1" applyFont="1" applyFill="1" applyBorder="1" applyAlignment="1">
      <alignment horizontal="center" vertical="center"/>
    </xf>
    <xf numFmtId="2" fontId="2" fillId="0" borderId="10" xfId="0" applyNumberFormat="1" applyFont="1" applyFill="1" applyBorder="1" applyAlignment="1">
      <alignment horizontal="center" vertical="center"/>
    </xf>
    <xf numFmtId="2" fontId="10" fillId="0" borderId="11" xfId="0" applyNumberFormat="1" applyFont="1" applyFill="1" applyBorder="1" applyAlignment="1">
      <alignment horizontal="center" vertical="center"/>
    </xf>
    <xf numFmtId="2" fontId="2" fillId="0" borderId="5" xfId="0" applyNumberFormat="1" applyFont="1" applyFill="1" applyBorder="1" applyAlignment="1">
      <alignment horizontal="center" vertical="center"/>
    </xf>
    <xf numFmtId="2" fontId="10" fillId="0" borderId="10" xfId="0" applyNumberFormat="1" applyFont="1" applyFill="1" applyBorder="1" applyAlignment="1">
      <alignment horizontal="center" vertical="center"/>
    </xf>
    <xf numFmtId="2" fontId="10" fillId="0" borderId="5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 wrapText="1"/>
    </xf>
    <xf numFmtId="4" fontId="10" fillId="0" borderId="3" xfId="0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" fillId="0" borderId="3" xfId="0" applyFont="1" applyFill="1" applyBorder="1"/>
    <xf numFmtId="0" fontId="1" fillId="0" borderId="3" xfId="0" applyFont="1" applyFill="1" applyBorder="1" applyAlignment="1">
      <alignment horizontal="center"/>
    </xf>
    <xf numFmtId="2" fontId="2" fillId="0" borderId="12" xfId="0" applyNumberFormat="1" applyFont="1" applyFill="1" applyBorder="1" applyAlignment="1">
      <alignment horizontal="center" vertical="center"/>
    </xf>
    <xf numFmtId="2" fontId="2" fillId="0" borderId="7" xfId="0" applyNumberFormat="1" applyFont="1" applyFill="1" applyBorder="1" applyAlignment="1">
      <alignment horizontal="center" vertical="center"/>
    </xf>
    <xf numFmtId="2" fontId="10" fillId="0" borderId="7" xfId="0" applyNumberFormat="1" applyFont="1" applyFill="1" applyBorder="1" applyAlignment="1">
      <alignment horizontal="center" vertical="center"/>
    </xf>
    <xf numFmtId="2" fontId="10" fillId="0" borderId="2" xfId="0" applyNumberFormat="1" applyFont="1" applyFill="1" applyBorder="1" applyAlignment="1">
      <alignment horizontal="center" vertical="center"/>
    </xf>
    <xf numFmtId="2" fontId="2" fillId="0" borderId="13" xfId="0" applyNumberFormat="1" applyFont="1" applyFill="1" applyBorder="1" applyAlignment="1">
      <alignment horizontal="center" vertical="center"/>
    </xf>
    <xf numFmtId="2" fontId="10" fillId="0" borderId="14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2" fontId="10" fillId="0" borderId="15" xfId="0" applyNumberFormat="1" applyFont="1" applyFill="1" applyBorder="1" applyAlignment="1">
      <alignment horizontal="center" vertical="center"/>
    </xf>
    <xf numFmtId="2" fontId="10" fillId="0" borderId="16" xfId="0" applyNumberFormat="1" applyFont="1" applyFill="1" applyBorder="1" applyAlignment="1">
      <alignment horizontal="center" vertical="center"/>
    </xf>
    <xf numFmtId="2" fontId="10" fillId="0" borderId="17" xfId="0" applyNumberFormat="1" applyFont="1" applyFill="1" applyBorder="1" applyAlignment="1">
      <alignment horizontal="center" vertical="center"/>
    </xf>
    <xf numFmtId="4" fontId="10" fillId="0" borderId="2" xfId="0" applyNumberFormat="1" applyFont="1" applyFill="1" applyBorder="1" applyAlignment="1">
      <alignment horizontal="center" vertical="center" wrapText="1"/>
    </xf>
    <xf numFmtId="2" fontId="2" fillId="0" borderId="16" xfId="0" applyNumberFormat="1" applyFont="1" applyFill="1" applyBorder="1" applyAlignment="1">
      <alignment horizontal="center" vertical="center"/>
    </xf>
    <xf numFmtId="0" fontId="3" fillId="0" borderId="0" xfId="0" applyFont="1" applyFill="1"/>
    <xf numFmtId="49" fontId="12" fillId="0" borderId="3" xfId="4" applyNumberFormat="1" applyFont="1" applyFill="1" applyBorder="1" applyAlignment="1">
      <alignment horizontal="center" vertical="center"/>
    </xf>
    <xf numFmtId="49" fontId="12" fillId="0" borderId="3" xfId="4" applyNumberFormat="1" applyFont="1" applyFill="1" applyBorder="1" applyAlignment="1">
      <alignment horizontal="center" vertical="center" wrapText="1"/>
    </xf>
    <xf numFmtId="49" fontId="12" fillId="0" borderId="5" xfId="4" applyNumberFormat="1" applyFont="1" applyFill="1" applyBorder="1" applyAlignment="1">
      <alignment horizontal="center" vertical="center"/>
    </xf>
    <xf numFmtId="49" fontId="12" fillId="0" borderId="6" xfId="4" applyNumberFormat="1" applyFont="1" applyFill="1" applyBorder="1" applyAlignment="1">
      <alignment horizontal="center" vertical="center"/>
    </xf>
    <xf numFmtId="49" fontId="12" fillId="0" borderId="7" xfId="4" applyNumberFormat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>
      <alignment horizontal="center" vertical="center" wrapText="1"/>
    </xf>
    <xf numFmtId="49" fontId="12" fillId="0" borderId="4" xfId="4" applyNumberFormat="1" applyFont="1" applyFill="1" applyBorder="1" applyAlignment="1">
      <alignment horizontal="center" vertical="center" wrapText="1"/>
    </xf>
    <xf numFmtId="49" fontId="12" fillId="0" borderId="8" xfId="4" applyNumberFormat="1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1" xfId="3" applyFont="1" applyFill="1" applyBorder="1" applyAlignment="1">
      <alignment horizontal="center"/>
    </xf>
    <xf numFmtId="0" fontId="2" fillId="0" borderId="0" xfId="1" applyFont="1" applyFill="1" applyAlignment="1">
      <alignment horizontal="right" vertical="center"/>
    </xf>
    <xf numFmtId="0" fontId="16" fillId="0" borderId="0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7" fillId="0" borderId="0" xfId="2" applyFont="1" applyFill="1" applyAlignment="1">
      <alignment horizontal="center" vertical="top"/>
    </xf>
    <xf numFmtId="0" fontId="2" fillId="0" borderId="0" xfId="0" applyFont="1" applyFill="1" applyAlignment="1">
      <alignment horizontal="center"/>
    </xf>
  </cellXfs>
  <cellStyles count="10">
    <cellStyle name="Обычный" xfId="0" builtinId="0"/>
    <cellStyle name="Обычный 11" xfId="5"/>
    <cellStyle name="Обычный 2" xfId="6"/>
    <cellStyle name="Обычный 3" xfId="1"/>
    <cellStyle name="Обычный 3 2" xfId="7"/>
    <cellStyle name="Обычный 4" xfId="8"/>
    <cellStyle name="Обычный 5" xfId="4"/>
    <cellStyle name="Обычный 6 2 3" xfId="9"/>
    <cellStyle name="Обычный 7" xfId="2"/>
    <cellStyle name="Обычный_Форматы по компаниям_last" xfId="3"/>
  </cellStyles>
  <dxfs count="2">
    <dxf>
      <numFmt numFmtId="1" formatCode="0"/>
    </dxf>
    <dxf>
      <numFmt numFmtId="1" formatCode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Y115"/>
  <sheetViews>
    <sheetView tabSelected="1" zoomScale="62" zoomScaleNormal="62" workbookViewId="0">
      <selection activeCell="T127" sqref="T127"/>
    </sheetView>
  </sheetViews>
  <sheetFormatPr defaultRowHeight="15.75" x14ac:dyDescent="0.25"/>
  <cols>
    <col min="1" max="1" width="20.140625" style="1" customWidth="1"/>
    <col min="2" max="2" width="43" style="1" customWidth="1"/>
    <col min="3" max="3" width="31.5703125" style="1" customWidth="1"/>
    <col min="4" max="4" width="20.140625" style="1" hidden="1" customWidth="1"/>
    <col min="5" max="5" width="25.140625" style="1" customWidth="1"/>
    <col min="6" max="6" width="21.28515625" style="1" hidden="1" customWidth="1"/>
    <col min="7" max="11" width="12.140625" style="1" hidden="1" customWidth="1"/>
    <col min="12" max="12" width="15.85546875" style="1" hidden="1" customWidth="1"/>
    <col min="13" max="13" width="14.42578125" style="1" hidden="1" customWidth="1"/>
    <col min="14" max="14" width="21.28515625" style="1" customWidth="1"/>
    <col min="15" max="19" width="12.140625" style="1" customWidth="1"/>
    <col min="20" max="20" width="15.5703125" style="1" customWidth="1"/>
    <col min="21" max="21" width="15.28515625" style="1" customWidth="1"/>
    <col min="22" max="22" width="21.28515625" style="1" hidden="1" customWidth="1"/>
    <col min="23" max="27" width="12.140625" style="1" hidden="1" customWidth="1"/>
    <col min="28" max="28" width="16.28515625" style="1" hidden="1" customWidth="1"/>
    <col min="29" max="29" width="14.85546875" style="1" hidden="1" customWidth="1"/>
    <col min="30" max="30" width="21.28515625" style="1" customWidth="1"/>
    <col min="31" max="31" width="12.140625" style="27" customWidth="1"/>
    <col min="32" max="35" width="12.140625" style="1" customWidth="1"/>
    <col min="36" max="37" width="14.28515625" style="1" customWidth="1"/>
    <col min="38" max="43" width="12.140625" style="1" hidden="1" customWidth="1"/>
    <col min="44" max="44" width="15.85546875" style="1" hidden="1" customWidth="1"/>
    <col min="45" max="45" width="14.42578125" style="1" hidden="1" customWidth="1"/>
    <col min="46" max="51" width="12.140625" style="1" customWidth="1"/>
    <col min="52" max="52" width="15.42578125" style="1" customWidth="1"/>
    <col min="53" max="53" width="14.85546875" style="1" customWidth="1"/>
    <col min="54" max="59" width="12.140625" style="1" hidden="1" customWidth="1"/>
    <col min="60" max="60" width="15.5703125" style="1" hidden="1" customWidth="1"/>
    <col min="61" max="61" width="14.7109375" style="1" hidden="1" customWidth="1"/>
    <col min="62" max="67" width="12.140625" style="1" customWidth="1"/>
    <col min="68" max="68" width="14" style="1" customWidth="1"/>
    <col min="69" max="69" width="13.7109375" style="1" customWidth="1"/>
    <col min="70" max="75" width="12.140625" style="1" hidden="1" customWidth="1"/>
    <col min="76" max="76" width="13.7109375" style="1" hidden="1" customWidth="1"/>
    <col min="77" max="77" width="12.140625" style="1" hidden="1" customWidth="1"/>
    <col min="78" max="78" width="12.140625" style="1" customWidth="1"/>
    <col min="79" max="79" width="12.140625" style="27" customWidth="1"/>
    <col min="80" max="83" width="12.140625" style="1" customWidth="1"/>
    <col min="84" max="84" width="14" style="1" customWidth="1"/>
    <col min="85" max="85" width="12.140625" style="1" customWidth="1"/>
    <col min="86" max="86" width="21.28515625" style="1" hidden="1" customWidth="1"/>
    <col min="87" max="92" width="12.140625" style="1" hidden="1" customWidth="1"/>
    <col min="93" max="93" width="21.28515625" style="1" hidden="1" customWidth="1"/>
    <col min="94" max="99" width="12.140625" style="1" hidden="1" customWidth="1"/>
    <col min="100" max="100" width="21.28515625" style="1" hidden="1" customWidth="1"/>
    <col min="101" max="106" width="12.140625" style="1" hidden="1" customWidth="1"/>
    <col min="107" max="107" width="21.28515625" style="1" hidden="1" customWidth="1"/>
    <col min="108" max="113" width="12.140625" style="1" hidden="1" customWidth="1"/>
    <col min="114" max="114" width="21.28515625" style="1" hidden="1" customWidth="1"/>
    <col min="115" max="119" width="12.140625" style="1" hidden="1" customWidth="1"/>
    <col min="120" max="120" width="14.28515625" style="1" hidden="1" customWidth="1"/>
    <col min="121" max="121" width="12.140625" style="1" hidden="1" customWidth="1"/>
    <col min="122" max="122" width="21.28515625" style="1" customWidth="1"/>
    <col min="123" max="127" width="12.140625" style="1" customWidth="1"/>
    <col min="128" max="128" width="14.28515625" style="1" customWidth="1"/>
    <col min="129" max="129" width="12.140625" style="1" customWidth="1"/>
    <col min="130" max="16384" width="9.140625" style="1"/>
  </cols>
  <sheetData>
    <row r="1" spans="1:129" ht="18.75" x14ac:dyDescent="0.25">
      <c r="R1" s="78"/>
      <c r="S1" s="78"/>
      <c r="T1" s="78"/>
      <c r="U1" s="78"/>
      <c r="AD1" s="78" t="s">
        <v>266</v>
      </c>
      <c r="AE1" s="78"/>
      <c r="AF1" s="78"/>
    </row>
    <row r="2" spans="1:129" ht="18.75" x14ac:dyDescent="0.25">
      <c r="R2" s="78"/>
      <c r="S2" s="78"/>
      <c r="T2" s="78"/>
      <c r="U2" s="78"/>
      <c r="AD2" s="20" t="s">
        <v>378</v>
      </c>
      <c r="AE2" s="24"/>
      <c r="AF2" s="20"/>
    </row>
    <row r="3" spans="1:129" ht="18.75" x14ac:dyDescent="0.25">
      <c r="R3" s="78"/>
      <c r="S3" s="78"/>
      <c r="T3" s="78"/>
      <c r="U3" s="78"/>
      <c r="AD3" s="64" t="s">
        <v>379</v>
      </c>
    </row>
    <row r="4" spans="1:129" ht="18.75" x14ac:dyDescent="0.3">
      <c r="A4" s="82" t="s">
        <v>265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2"/>
      <c r="W4" s="2"/>
      <c r="X4" s="2"/>
      <c r="Y4" s="2"/>
      <c r="Z4" s="2"/>
      <c r="AA4" s="2"/>
      <c r="AB4" s="2"/>
      <c r="AC4" s="2"/>
      <c r="AD4" s="2"/>
      <c r="AE4" s="28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8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</row>
    <row r="5" spans="1:129" ht="18.75" x14ac:dyDescent="0.3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1" t="s">
        <v>268</v>
      </c>
      <c r="O5" s="22"/>
      <c r="P5" s="22"/>
      <c r="Q5" s="22"/>
      <c r="R5" s="22"/>
      <c r="S5" s="22"/>
      <c r="T5" s="22"/>
      <c r="U5" s="22"/>
      <c r="V5" s="2"/>
      <c r="W5" s="2"/>
      <c r="X5" s="2"/>
      <c r="Y5" s="2"/>
      <c r="Z5" s="2"/>
      <c r="AA5" s="2"/>
      <c r="AB5" s="2"/>
      <c r="AC5" s="2"/>
      <c r="AD5" s="2"/>
      <c r="AE5" s="28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8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</row>
    <row r="6" spans="1:129" ht="18.75" x14ac:dyDescent="0.3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"/>
      <c r="W6" s="2"/>
      <c r="X6" s="2"/>
      <c r="Y6" s="2"/>
      <c r="Z6" s="2"/>
      <c r="AA6" s="2"/>
      <c r="AB6" s="2"/>
      <c r="AC6" s="2"/>
      <c r="AD6" s="2"/>
      <c r="AE6" s="28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8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</row>
    <row r="7" spans="1:129" s="3" customFormat="1" ht="18.75" x14ac:dyDescent="0.2">
      <c r="A7" s="79" t="s">
        <v>267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CA7" s="29"/>
    </row>
    <row r="8" spans="1:129" s="3" customFormat="1" x14ac:dyDescent="0.2">
      <c r="A8" s="81" t="s">
        <v>0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CA8" s="29"/>
    </row>
    <row r="9" spans="1:129" s="3" customFormat="1" ht="12" x14ac:dyDescent="0.2">
      <c r="A9" s="4"/>
      <c r="AE9" s="29"/>
      <c r="CA9" s="29"/>
    </row>
    <row r="10" spans="1:129" s="3" customFormat="1" ht="18.75" hidden="1" x14ac:dyDescent="0.2">
      <c r="A10" s="73" t="s">
        <v>1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CA10" s="29"/>
    </row>
    <row r="11" spans="1:129" s="3" customFormat="1" ht="18.75" x14ac:dyDescent="0.2">
      <c r="A11" s="5"/>
      <c r="B11" s="5"/>
      <c r="C11" s="5"/>
      <c r="D11" s="5"/>
      <c r="E11" s="5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CA11" s="29"/>
    </row>
    <row r="12" spans="1:129" s="7" customFormat="1" ht="18.75" hidden="1" x14ac:dyDescent="0.2">
      <c r="A12" s="74" t="s">
        <v>2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CA12" s="30"/>
    </row>
    <row r="13" spans="1:129" ht="15.75" hidden="1" customHeight="1" x14ac:dyDescent="0.25">
      <c r="A13" s="75"/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8"/>
      <c r="W13" s="8"/>
      <c r="X13" s="8"/>
      <c r="Y13" s="8"/>
      <c r="Z13" s="8"/>
      <c r="AA13" s="8"/>
      <c r="AB13" s="8"/>
      <c r="AC13" s="8"/>
      <c r="AD13" s="8"/>
      <c r="AE13" s="31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31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</row>
    <row r="14" spans="1:129" hidden="1" x14ac:dyDescent="0.25">
      <c r="A14" s="76" t="s">
        <v>3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9"/>
      <c r="W14" s="9"/>
      <c r="X14" s="9"/>
      <c r="Y14" s="9"/>
      <c r="Z14" s="9"/>
      <c r="AA14" s="9"/>
      <c r="AB14" s="9"/>
      <c r="AC14" s="9"/>
      <c r="AD14" s="9"/>
      <c r="AE14" s="25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25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</row>
    <row r="15" spans="1:129" ht="15.75" hidden="1" customHeight="1" x14ac:dyDescent="0.25">
      <c r="A15" s="77"/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7"/>
      <c r="BV15" s="77"/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7"/>
      <c r="CI15" s="77"/>
      <c r="CJ15" s="77"/>
      <c r="CK15" s="77"/>
      <c r="CL15" s="77"/>
      <c r="CM15" s="77"/>
      <c r="CN15" s="77"/>
      <c r="CO15" s="77"/>
      <c r="CP15" s="77"/>
      <c r="CQ15" s="77"/>
      <c r="CR15" s="77"/>
      <c r="CS15" s="77"/>
      <c r="CT15" s="77"/>
      <c r="CU15" s="77"/>
      <c r="CV15" s="77"/>
      <c r="CW15" s="77"/>
      <c r="CX15" s="77"/>
      <c r="CY15" s="77"/>
      <c r="CZ15" s="77"/>
      <c r="DA15" s="77"/>
      <c r="DB15" s="77"/>
      <c r="DC15" s="77"/>
      <c r="DD15" s="77"/>
      <c r="DE15" s="77"/>
      <c r="DF15" s="77"/>
      <c r="DG15" s="77"/>
      <c r="DH15" s="77"/>
      <c r="DI15" s="77"/>
      <c r="DJ15" s="77"/>
      <c r="DK15" s="77"/>
      <c r="DL15" s="77"/>
      <c r="DM15" s="77"/>
      <c r="DN15" s="77"/>
      <c r="DO15" s="77"/>
      <c r="DP15" s="77"/>
      <c r="DQ15" s="77"/>
      <c r="DR15" s="77"/>
      <c r="DS15" s="77"/>
      <c r="DT15" s="77"/>
      <c r="DU15" s="77"/>
      <c r="DV15" s="77"/>
      <c r="DW15" s="77"/>
      <c r="DX15" s="10"/>
      <c r="DY15" s="10"/>
    </row>
    <row r="16" spans="1:129" ht="15.75" customHeight="1" x14ac:dyDescent="0.25">
      <c r="A16" s="70" t="s">
        <v>4</v>
      </c>
      <c r="B16" s="70" t="s">
        <v>5</v>
      </c>
      <c r="C16" s="66" t="s">
        <v>6</v>
      </c>
      <c r="D16" s="66" t="s">
        <v>7</v>
      </c>
      <c r="E16" s="66"/>
      <c r="F16" s="65" t="s">
        <v>8</v>
      </c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 t="s">
        <v>8</v>
      </c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65"/>
      <c r="AU16" s="65"/>
      <c r="AV16" s="65"/>
      <c r="AW16" s="65"/>
      <c r="AX16" s="65"/>
      <c r="AY16" s="65"/>
      <c r="AZ16" s="65"/>
      <c r="BA16" s="65"/>
      <c r="BB16" s="65"/>
      <c r="BC16" s="65"/>
      <c r="BD16" s="65"/>
      <c r="BE16" s="65"/>
      <c r="BF16" s="65"/>
      <c r="BG16" s="65"/>
      <c r="BH16" s="65"/>
      <c r="BI16" s="65"/>
      <c r="BJ16" s="65"/>
      <c r="BK16" s="65"/>
      <c r="BL16" s="65"/>
      <c r="BM16" s="65"/>
      <c r="BN16" s="65"/>
      <c r="BO16" s="65"/>
      <c r="BP16" s="65"/>
      <c r="BQ16" s="65"/>
      <c r="BR16" s="65"/>
      <c r="BS16" s="65"/>
      <c r="BT16" s="65"/>
      <c r="BU16" s="65"/>
      <c r="BV16" s="65"/>
      <c r="BW16" s="65"/>
      <c r="BX16" s="65"/>
      <c r="BY16" s="65"/>
      <c r="BZ16" s="65"/>
      <c r="CA16" s="65"/>
      <c r="CB16" s="65"/>
      <c r="CC16" s="65"/>
      <c r="CD16" s="65"/>
      <c r="CE16" s="65"/>
      <c r="CF16" s="65"/>
      <c r="CG16" s="65"/>
      <c r="CH16" s="65"/>
      <c r="CI16" s="65"/>
      <c r="CJ16" s="65"/>
      <c r="CK16" s="65"/>
      <c r="CL16" s="65"/>
      <c r="CM16" s="65"/>
      <c r="CN16" s="65"/>
      <c r="CO16" s="65"/>
      <c r="CP16" s="65"/>
      <c r="CQ16" s="65"/>
      <c r="CR16" s="65"/>
      <c r="CS16" s="65"/>
      <c r="CT16" s="65"/>
      <c r="CU16" s="65"/>
      <c r="CV16" s="65"/>
      <c r="CW16" s="65"/>
      <c r="CX16" s="65"/>
      <c r="CY16" s="65"/>
      <c r="CZ16" s="65"/>
      <c r="DA16" s="65"/>
      <c r="DB16" s="65"/>
      <c r="DC16" s="65"/>
      <c r="DD16" s="65"/>
      <c r="DE16" s="65"/>
      <c r="DF16" s="65"/>
      <c r="DG16" s="65"/>
      <c r="DH16" s="65"/>
      <c r="DI16" s="65"/>
      <c r="DJ16" s="65"/>
      <c r="DK16" s="65"/>
      <c r="DL16" s="65"/>
      <c r="DM16" s="65"/>
      <c r="DN16" s="65"/>
      <c r="DO16" s="65"/>
      <c r="DP16" s="65"/>
      <c r="DQ16" s="65"/>
      <c r="DR16" s="65"/>
      <c r="DS16" s="65"/>
      <c r="DT16" s="65"/>
      <c r="DU16" s="65"/>
      <c r="DV16" s="65"/>
      <c r="DW16" s="65"/>
      <c r="DX16" s="65"/>
      <c r="DY16" s="65"/>
    </row>
    <row r="17" spans="1:129" x14ac:dyDescent="0.25">
      <c r="A17" s="71"/>
      <c r="B17" s="71"/>
      <c r="C17" s="66"/>
      <c r="D17" s="66"/>
      <c r="E17" s="66"/>
      <c r="F17" s="65" t="s">
        <v>9</v>
      </c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 t="s">
        <v>10</v>
      </c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 t="s">
        <v>367</v>
      </c>
      <c r="AM17" s="65"/>
      <c r="AN17" s="65"/>
      <c r="AO17" s="65"/>
      <c r="AP17" s="65"/>
      <c r="AQ17" s="65"/>
      <c r="AR17" s="65"/>
      <c r="AS17" s="65"/>
      <c r="AT17" s="65"/>
      <c r="AU17" s="65"/>
      <c r="AV17" s="65"/>
      <c r="AW17" s="65"/>
      <c r="AX17" s="65"/>
      <c r="AY17" s="65"/>
      <c r="AZ17" s="65"/>
      <c r="BA17" s="65"/>
      <c r="BB17" s="67" t="s">
        <v>368</v>
      </c>
      <c r="BC17" s="68"/>
      <c r="BD17" s="68"/>
      <c r="BE17" s="68"/>
      <c r="BF17" s="68"/>
      <c r="BG17" s="68"/>
      <c r="BH17" s="68"/>
      <c r="BI17" s="68"/>
      <c r="BJ17" s="68"/>
      <c r="BK17" s="68"/>
      <c r="BL17" s="68"/>
      <c r="BM17" s="68"/>
      <c r="BN17" s="68"/>
      <c r="BO17" s="68"/>
      <c r="BP17" s="68"/>
      <c r="BQ17" s="69"/>
      <c r="BR17" s="65" t="s">
        <v>369</v>
      </c>
      <c r="BS17" s="65"/>
      <c r="BT17" s="65"/>
      <c r="BU17" s="65"/>
      <c r="BV17" s="65"/>
      <c r="BW17" s="65"/>
      <c r="BX17" s="65"/>
      <c r="BY17" s="65"/>
      <c r="BZ17" s="65"/>
      <c r="CA17" s="65"/>
      <c r="CB17" s="65"/>
      <c r="CC17" s="65"/>
      <c r="CD17" s="65"/>
      <c r="CE17" s="65"/>
      <c r="CF17" s="65"/>
      <c r="CG17" s="65"/>
      <c r="CH17" s="65" t="s">
        <v>9</v>
      </c>
      <c r="CI17" s="65"/>
      <c r="CJ17" s="65"/>
      <c r="CK17" s="65"/>
      <c r="CL17" s="65"/>
      <c r="CM17" s="65"/>
      <c r="CN17" s="65"/>
      <c r="CO17" s="65"/>
      <c r="CP17" s="65"/>
      <c r="CQ17" s="65"/>
      <c r="CR17" s="65"/>
      <c r="CS17" s="65"/>
      <c r="CT17" s="65"/>
      <c r="CU17" s="65"/>
      <c r="CV17" s="65" t="s">
        <v>10</v>
      </c>
      <c r="CW17" s="65"/>
      <c r="CX17" s="65"/>
      <c r="CY17" s="65"/>
      <c r="CZ17" s="65"/>
      <c r="DA17" s="65"/>
      <c r="DB17" s="65"/>
      <c r="DC17" s="65"/>
      <c r="DD17" s="65"/>
      <c r="DE17" s="65"/>
      <c r="DF17" s="65"/>
      <c r="DG17" s="65"/>
      <c r="DH17" s="65"/>
      <c r="DI17" s="65"/>
      <c r="DJ17" s="66" t="s">
        <v>11</v>
      </c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</row>
    <row r="18" spans="1:129" ht="95.25" customHeight="1" x14ac:dyDescent="0.25">
      <c r="A18" s="71"/>
      <c r="B18" s="71"/>
      <c r="C18" s="66"/>
      <c r="D18" s="66"/>
      <c r="E18" s="66"/>
      <c r="F18" s="65" t="s">
        <v>12</v>
      </c>
      <c r="G18" s="65"/>
      <c r="H18" s="65"/>
      <c r="I18" s="65"/>
      <c r="J18" s="65"/>
      <c r="K18" s="65"/>
      <c r="L18" s="65"/>
      <c r="M18" s="65"/>
      <c r="N18" s="66" t="s">
        <v>371</v>
      </c>
      <c r="O18" s="66"/>
      <c r="P18" s="66"/>
      <c r="Q18" s="66"/>
      <c r="R18" s="66"/>
      <c r="S18" s="66"/>
      <c r="T18" s="66"/>
      <c r="U18" s="66"/>
      <c r="V18" s="65" t="s">
        <v>12</v>
      </c>
      <c r="W18" s="65"/>
      <c r="X18" s="65"/>
      <c r="Y18" s="65"/>
      <c r="Z18" s="65"/>
      <c r="AA18" s="65"/>
      <c r="AB18" s="65"/>
      <c r="AC18" s="65"/>
      <c r="AD18" s="66" t="s">
        <v>269</v>
      </c>
      <c r="AE18" s="66"/>
      <c r="AF18" s="66"/>
      <c r="AG18" s="66"/>
      <c r="AH18" s="66"/>
      <c r="AI18" s="66"/>
      <c r="AJ18" s="66"/>
      <c r="AK18" s="66"/>
      <c r="AL18" s="65" t="s">
        <v>12</v>
      </c>
      <c r="AM18" s="65"/>
      <c r="AN18" s="65"/>
      <c r="AO18" s="65"/>
      <c r="AP18" s="65"/>
      <c r="AQ18" s="65"/>
      <c r="AR18" s="65"/>
      <c r="AS18" s="65"/>
      <c r="AT18" s="66" t="s">
        <v>269</v>
      </c>
      <c r="AU18" s="66"/>
      <c r="AV18" s="66"/>
      <c r="AW18" s="66"/>
      <c r="AX18" s="66"/>
      <c r="AY18" s="66"/>
      <c r="AZ18" s="66"/>
      <c r="BA18" s="66"/>
      <c r="BB18" s="67" t="s">
        <v>12</v>
      </c>
      <c r="BC18" s="68"/>
      <c r="BD18" s="68"/>
      <c r="BE18" s="68"/>
      <c r="BF18" s="68"/>
      <c r="BG18" s="68"/>
      <c r="BH18" s="68"/>
      <c r="BI18" s="69"/>
      <c r="BJ18" s="66" t="s">
        <v>269</v>
      </c>
      <c r="BK18" s="66"/>
      <c r="BL18" s="66"/>
      <c r="BM18" s="66"/>
      <c r="BN18" s="66"/>
      <c r="BO18" s="66"/>
      <c r="BP18" s="66"/>
      <c r="BQ18" s="66"/>
      <c r="BR18" s="65" t="s">
        <v>12</v>
      </c>
      <c r="BS18" s="65"/>
      <c r="BT18" s="65"/>
      <c r="BU18" s="65"/>
      <c r="BV18" s="65"/>
      <c r="BW18" s="65"/>
      <c r="BX18" s="65"/>
      <c r="BY18" s="65"/>
      <c r="BZ18" s="66" t="s">
        <v>12</v>
      </c>
      <c r="CA18" s="66"/>
      <c r="CB18" s="66"/>
      <c r="CC18" s="66"/>
      <c r="CD18" s="66"/>
      <c r="CE18" s="66"/>
      <c r="CF18" s="66"/>
      <c r="CG18" s="66"/>
      <c r="CH18" s="65" t="s">
        <v>12</v>
      </c>
      <c r="CI18" s="65"/>
      <c r="CJ18" s="65"/>
      <c r="CK18" s="65"/>
      <c r="CL18" s="65"/>
      <c r="CM18" s="65"/>
      <c r="CN18" s="65"/>
      <c r="CO18" s="66" t="s">
        <v>13</v>
      </c>
      <c r="CP18" s="66"/>
      <c r="CQ18" s="66"/>
      <c r="CR18" s="66"/>
      <c r="CS18" s="66"/>
      <c r="CT18" s="66"/>
      <c r="CU18" s="66"/>
      <c r="CV18" s="65" t="s">
        <v>12</v>
      </c>
      <c r="CW18" s="65"/>
      <c r="CX18" s="65"/>
      <c r="CY18" s="65"/>
      <c r="CZ18" s="65"/>
      <c r="DA18" s="65"/>
      <c r="DB18" s="65"/>
      <c r="DC18" s="66" t="s">
        <v>13</v>
      </c>
      <c r="DD18" s="66"/>
      <c r="DE18" s="66"/>
      <c r="DF18" s="66"/>
      <c r="DG18" s="66"/>
      <c r="DH18" s="66"/>
      <c r="DI18" s="66"/>
      <c r="DJ18" s="65" t="s">
        <v>14</v>
      </c>
      <c r="DK18" s="65"/>
      <c r="DL18" s="65"/>
      <c r="DM18" s="65"/>
      <c r="DN18" s="65"/>
      <c r="DO18" s="65"/>
      <c r="DP18" s="65"/>
      <c r="DQ18" s="65"/>
      <c r="DR18" s="66" t="s">
        <v>14</v>
      </c>
      <c r="DS18" s="66"/>
      <c r="DT18" s="66"/>
      <c r="DU18" s="66"/>
      <c r="DV18" s="66"/>
      <c r="DW18" s="66"/>
      <c r="DX18" s="66"/>
      <c r="DY18" s="66"/>
    </row>
    <row r="19" spans="1:129" ht="31.5" customHeight="1" x14ac:dyDescent="0.25">
      <c r="A19" s="71"/>
      <c r="B19" s="71"/>
      <c r="C19" s="66"/>
      <c r="D19" s="66" t="s">
        <v>15</v>
      </c>
      <c r="E19" s="66" t="s">
        <v>14</v>
      </c>
      <c r="F19" s="23" t="s">
        <v>16</v>
      </c>
      <c r="G19" s="65" t="s">
        <v>17</v>
      </c>
      <c r="H19" s="65"/>
      <c r="I19" s="65"/>
      <c r="J19" s="65"/>
      <c r="K19" s="65"/>
      <c r="L19" s="65"/>
      <c r="M19" s="65"/>
      <c r="N19" s="23" t="s">
        <v>16</v>
      </c>
      <c r="O19" s="65" t="s">
        <v>17</v>
      </c>
      <c r="P19" s="65"/>
      <c r="Q19" s="65"/>
      <c r="R19" s="65"/>
      <c r="S19" s="65"/>
      <c r="T19" s="65"/>
      <c r="U19" s="65"/>
      <c r="V19" s="23" t="s">
        <v>16</v>
      </c>
      <c r="W19" s="65" t="s">
        <v>17</v>
      </c>
      <c r="X19" s="65"/>
      <c r="Y19" s="65"/>
      <c r="Z19" s="65"/>
      <c r="AA19" s="65"/>
      <c r="AB19" s="65"/>
      <c r="AC19" s="65"/>
      <c r="AD19" s="23" t="s">
        <v>16</v>
      </c>
      <c r="AE19" s="65" t="s">
        <v>17</v>
      </c>
      <c r="AF19" s="65"/>
      <c r="AG19" s="65"/>
      <c r="AH19" s="65"/>
      <c r="AI19" s="65"/>
      <c r="AJ19" s="65"/>
      <c r="AK19" s="65"/>
      <c r="AL19" s="23" t="s">
        <v>16</v>
      </c>
      <c r="AM19" s="65" t="s">
        <v>17</v>
      </c>
      <c r="AN19" s="65"/>
      <c r="AO19" s="65"/>
      <c r="AP19" s="65"/>
      <c r="AQ19" s="65"/>
      <c r="AR19" s="65"/>
      <c r="AS19" s="65"/>
      <c r="AT19" s="23" t="s">
        <v>16</v>
      </c>
      <c r="AU19" s="65" t="s">
        <v>17</v>
      </c>
      <c r="AV19" s="65"/>
      <c r="AW19" s="65"/>
      <c r="AX19" s="65"/>
      <c r="AY19" s="65"/>
      <c r="AZ19" s="65"/>
      <c r="BA19" s="65"/>
      <c r="BB19" s="23" t="s">
        <v>16</v>
      </c>
      <c r="BC19" s="67" t="s">
        <v>17</v>
      </c>
      <c r="BD19" s="68"/>
      <c r="BE19" s="68"/>
      <c r="BF19" s="68"/>
      <c r="BG19" s="68"/>
      <c r="BH19" s="68"/>
      <c r="BI19" s="69"/>
      <c r="BJ19" s="23" t="s">
        <v>16</v>
      </c>
      <c r="BK19" s="67" t="s">
        <v>17</v>
      </c>
      <c r="BL19" s="68"/>
      <c r="BM19" s="68"/>
      <c r="BN19" s="68"/>
      <c r="BO19" s="68"/>
      <c r="BP19" s="68"/>
      <c r="BQ19" s="69"/>
      <c r="BR19" s="23" t="s">
        <v>16</v>
      </c>
      <c r="BS19" s="65" t="s">
        <v>17</v>
      </c>
      <c r="BT19" s="65"/>
      <c r="BU19" s="65"/>
      <c r="BV19" s="65"/>
      <c r="BW19" s="65"/>
      <c r="BX19" s="65"/>
      <c r="BY19" s="65"/>
      <c r="BZ19" s="23" t="s">
        <v>16</v>
      </c>
      <c r="CA19" s="65" t="s">
        <v>17</v>
      </c>
      <c r="CB19" s="65"/>
      <c r="CC19" s="65"/>
      <c r="CD19" s="65"/>
      <c r="CE19" s="65"/>
      <c r="CF19" s="65"/>
      <c r="CG19" s="65"/>
      <c r="CH19" s="23" t="s">
        <v>16</v>
      </c>
      <c r="CI19" s="65" t="s">
        <v>17</v>
      </c>
      <c r="CJ19" s="65"/>
      <c r="CK19" s="65"/>
      <c r="CL19" s="65"/>
      <c r="CM19" s="65"/>
      <c r="CN19" s="65"/>
      <c r="CO19" s="23" t="s">
        <v>16</v>
      </c>
      <c r="CP19" s="65" t="s">
        <v>17</v>
      </c>
      <c r="CQ19" s="65"/>
      <c r="CR19" s="65"/>
      <c r="CS19" s="65"/>
      <c r="CT19" s="65"/>
      <c r="CU19" s="65"/>
      <c r="CV19" s="23" t="s">
        <v>16</v>
      </c>
      <c r="CW19" s="65" t="s">
        <v>17</v>
      </c>
      <c r="CX19" s="65"/>
      <c r="CY19" s="65"/>
      <c r="CZ19" s="65"/>
      <c r="DA19" s="65"/>
      <c r="DB19" s="65"/>
      <c r="DC19" s="23" t="s">
        <v>16</v>
      </c>
      <c r="DD19" s="65" t="s">
        <v>17</v>
      </c>
      <c r="DE19" s="65"/>
      <c r="DF19" s="65"/>
      <c r="DG19" s="65"/>
      <c r="DH19" s="65"/>
      <c r="DI19" s="65"/>
      <c r="DJ19" s="23" t="s">
        <v>16</v>
      </c>
      <c r="DK19" s="65" t="s">
        <v>17</v>
      </c>
      <c r="DL19" s="65"/>
      <c r="DM19" s="65"/>
      <c r="DN19" s="65"/>
      <c r="DO19" s="65"/>
      <c r="DP19" s="65"/>
      <c r="DQ19" s="65"/>
      <c r="DR19" s="23" t="s">
        <v>16</v>
      </c>
      <c r="DS19" s="65" t="s">
        <v>17</v>
      </c>
      <c r="DT19" s="65"/>
      <c r="DU19" s="65"/>
      <c r="DV19" s="65"/>
      <c r="DW19" s="65"/>
      <c r="DX19" s="65"/>
      <c r="DY19" s="65"/>
    </row>
    <row r="20" spans="1:129" ht="79.5" customHeight="1" x14ac:dyDescent="0.25">
      <c r="A20" s="72"/>
      <c r="B20" s="72"/>
      <c r="C20" s="66"/>
      <c r="D20" s="66"/>
      <c r="E20" s="66"/>
      <c r="F20" s="11" t="s">
        <v>18</v>
      </c>
      <c r="G20" s="11" t="s">
        <v>18</v>
      </c>
      <c r="H20" s="12" t="s">
        <v>19</v>
      </c>
      <c r="I20" s="12" t="s">
        <v>20</v>
      </c>
      <c r="J20" s="12" t="s">
        <v>21</v>
      </c>
      <c r="K20" s="12" t="s">
        <v>22</v>
      </c>
      <c r="L20" s="12" t="s">
        <v>23</v>
      </c>
      <c r="M20" s="12" t="s">
        <v>24</v>
      </c>
      <c r="N20" s="11" t="s">
        <v>18</v>
      </c>
      <c r="O20" s="11" t="s">
        <v>18</v>
      </c>
      <c r="P20" s="12" t="s">
        <v>19</v>
      </c>
      <c r="Q20" s="12" t="s">
        <v>20</v>
      </c>
      <c r="R20" s="12" t="s">
        <v>21</v>
      </c>
      <c r="S20" s="12" t="s">
        <v>22</v>
      </c>
      <c r="T20" s="12" t="s">
        <v>270</v>
      </c>
      <c r="U20" s="12" t="s">
        <v>24</v>
      </c>
      <c r="V20" s="11" t="s">
        <v>18</v>
      </c>
      <c r="W20" s="11" t="s">
        <v>18</v>
      </c>
      <c r="X20" s="12" t="s">
        <v>19</v>
      </c>
      <c r="Y20" s="12" t="s">
        <v>20</v>
      </c>
      <c r="Z20" s="12" t="s">
        <v>21</v>
      </c>
      <c r="AA20" s="12" t="s">
        <v>22</v>
      </c>
      <c r="AB20" s="23" t="s">
        <v>25</v>
      </c>
      <c r="AC20" s="23" t="s">
        <v>24</v>
      </c>
      <c r="AD20" s="11" t="s">
        <v>18</v>
      </c>
      <c r="AE20" s="11" t="s">
        <v>18</v>
      </c>
      <c r="AF20" s="12" t="s">
        <v>19</v>
      </c>
      <c r="AG20" s="12" t="s">
        <v>20</v>
      </c>
      <c r="AH20" s="12" t="s">
        <v>21</v>
      </c>
      <c r="AI20" s="12" t="s">
        <v>22</v>
      </c>
      <c r="AJ20" s="23" t="s">
        <v>271</v>
      </c>
      <c r="AK20" s="23" t="s">
        <v>24</v>
      </c>
      <c r="AL20" s="11" t="s">
        <v>18</v>
      </c>
      <c r="AM20" s="11" t="s">
        <v>18</v>
      </c>
      <c r="AN20" s="12" t="s">
        <v>19</v>
      </c>
      <c r="AO20" s="12" t="s">
        <v>20</v>
      </c>
      <c r="AP20" s="12" t="s">
        <v>21</v>
      </c>
      <c r="AQ20" s="12" t="s">
        <v>22</v>
      </c>
      <c r="AR20" s="23" t="s">
        <v>25</v>
      </c>
      <c r="AS20" s="23" t="s">
        <v>24</v>
      </c>
      <c r="AT20" s="11" t="s">
        <v>18</v>
      </c>
      <c r="AU20" s="11" t="s">
        <v>18</v>
      </c>
      <c r="AV20" s="12" t="s">
        <v>19</v>
      </c>
      <c r="AW20" s="12" t="s">
        <v>20</v>
      </c>
      <c r="AX20" s="12" t="s">
        <v>21</v>
      </c>
      <c r="AY20" s="12" t="s">
        <v>22</v>
      </c>
      <c r="AZ20" s="23" t="s">
        <v>271</v>
      </c>
      <c r="BA20" s="23" t="s">
        <v>275</v>
      </c>
      <c r="BB20" s="11" t="s">
        <v>18</v>
      </c>
      <c r="BC20" s="11" t="s">
        <v>18</v>
      </c>
      <c r="BD20" s="12" t="s">
        <v>19</v>
      </c>
      <c r="BE20" s="12" t="s">
        <v>20</v>
      </c>
      <c r="BF20" s="12" t="s">
        <v>21</v>
      </c>
      <c r="BG20" s="12" t="s">
        <v>22</v>
      </c>
      <c r="BH20" s="23" t="s">
        <v>25</v>
      </c>
      <c r="BI20" s="23" t="s">
        <v>24</v>
      </c>
      <c r="BJ20" s="11" t="s">
        <v>18</v>
      </c>
      <c r="BK20" s="11" t="s">
        <v>18</v>
      </c>
      <c r="BL20" s="12" t="s">
        <v>19</v>
      </c>
      <c r="BM20" s="12" t="s">
        <v>20</v>
      </c>
      <c r="BN20" s="12" t="s">
        <v>21</v>
      </c>
      <c r="BO20" s="12" t="s">
        <v>22</v>
      </c>
      <c r="BP20" s="23" t="s">
        <v>271</v>
      </c>
      <c r="BQ20" s="23" t="s">
        <v>275</v>
      </c>
      <c r="BR20" s="11" t="s">
        <v>18</v>
      </c>
      <c r="BS20" s="11" t="s">
        <v>18</v>
      </c>
      <c r="BT20" s="12" t="s">
        <v>19</v>
      </c>
      <c r="BU20" s="12" t="s">
        <v>20</v>
      </c>
      <c r="BV20" s="12" t="s">
        <v>21</v>
      </c>
      <c r="BW20" s="12" t="s">
        <v>22</v>
      </c>
      <c r="BX20" s="23" t="s">
        <v>25</v>
      </c>
      <c r="BY20" s="23" t="s">
        <v>24</v>
      </c>
      <c r="BZ20" s="11" t="s">
        <v>18</v>
      </c>
      <c r="CA20" s="11" t="s">
        <v>18</v>
      </c>
      <c r="CB20" s="12" t="s">
        <v>19</v>
      </c>
      <c r="CC20" s="12" t="s">
        <v>20</v>
      </c>
      <c r="CD20" s="12" t="s">
        <v>21</v>
      </c>
      <c r="CE20" s="12" t="s">
        <v>22</v>
      </c>
      <c r="CF20" s="23" t="s">
        <v>271</v>
      </c>
      <c r="CG20" s="23" t="s">
        <v>275</v>
      </c>
      <c r="CH20" s="11" t="s">
        <v>18</v>
      </c>
      <c r="CI20" s="11" t="s">
        <v>18</v>
      </c>
      <c r="CJ20" s="12" t="s">
        <v>19</v>
      </c>
      <c r="CK20" s="12" t="s">
        <v>20</v>
      </c>
      <c r="CL20" s="12" t="s">
        <v>21</v>
      </c>
      <c r="CM20" s="12" t="s">
        <v>22</v>
      </c>
      <c r="CN20" s="12" t="s">
        <v>26</v>
      </c>
      <c r="CO20" s="11" t="s">
        <v>18</v>
      </c>
      <c r="CP20" s="11" t="s">
        <v>18</v>
      </c>
      <c r="CQ20" s="12" t="s">
        <v>19</v>
      </c>
      <c r="CR20" s="12" t="s">
        <v>20</v>
      </c>
      <c r="CS20" s="12" t="s">
        <v>21</v>
      </c>
      <c r="CT20" s="12" t="s">
        <v>22</v>
      </c>
      <c r="CU20" s="12" t="s">
        <v>26</v>
      </c>
      <c r="CV20" s="11" t="s">
        <v>18</v>
      </c>
      <c r="CW20" s="11" t="s">
        <v>18</v>
      </c>
      <c r="CX20" s="12" t="s">
        <v>19</v>
      </c>
      <c r="CY20" s="12" t="s">
        <v>20</v>
      </c>
      <c r="CZ20" s="12" t="s">
        <v>21</v>
      </c>
      <c r="DA20" s="12" t="s">
        <v>22</v>
      </c>
      <c r="DB20" s="12" t="s">
        <v>26</v>
      </c>
      <c r="DC20" s="11" t="s">
        <v>18</v>
      </c>
      <c r="DD20" s="11" t="s">
        <v>18</v>
      </c>
      <c r="DE20" s="12" t="s">
        <v>19</v>
      </c>
      <c r="DF20" s="12" t="s">
        <v>20</v>
      </c>
      <c r="DG20" s="12" t="s">
        <v>21</v>
      </c>
      <c r="DH20" s="12" t="s">
        <v>22</v>
      </c>
      <c r="DI20" s="12" t="s">
        <v>26</v>
      </c>
      <c r="DJ20" s="11" t="s">
        <v>18</v>
      </c>
      <c r="DK20" s="11" t="s">
        <v>18</v>
      </c>
      <c r="DL20" s="12" t="s">
        <v>19</v>
      </c>
      <c r="DM20" s="12" t="s">
        <v>20</v>
      </c>
      <c r="DN20" s="12" t="s">
        <v>21</v>
      </c>
      <c r="DO20" s="12" t="s">
        <v>22</v>
      </c>
      <c r="DP20" s="23" t="s">
        <v>25</v>
      </c>
      <c r="DQ20" s="23" t="s">
        <v>24</v>
      </c>
      <c r="DR20" s="11" t="s">
        <v>18</v>
      </c>
      <c r="DS20" s="11" t="s">
        <v>18</v>
      </c>
      <c r="DT20" s="12" t="s">
        <v>19</v>
      </c>
      <c r="DU20" s="12" t="s">
        <v>20</v>
      </c>
      <c r="DV20" s="12" t="s">
        <v>21</v>
      </c>
      <c r="DW20" s="12" t="s">
        <v>22</v>
      </c>
      <c r="DX20" s="23" t="s">
        <v>271</v>
      </c>
      <c r="DY20" s="23" t="s">
        <v>24</v>
      </c>
    </row>
    <row r="21" spans="1:129" ht="15.75" customHeight="1" thickBot="1" x14ac:dyDescent="0.3">
      <c r="A21" s="13">
        <v>1</v>
      </c>
      <c r="B21" s="13">
        <v>2</v>
      </c>
      <c r="C21" s="13">
        <v>3</v>
      </c>
      <c r="D21" s="13">
        <v>4</v>
      </c>
      <c r="E21" s="13" t="s">
        <v>224</v>
      </c>
      <c r="F21" s="13" t="s">
        <v>34</v>
      </c>
      <c r="G21" s="13" t="s">
        <v>35</v>
      </c>
      <c r="H21" s="13" t="s">
        <v>36</v>
      </c>
      <c r="I21" s="13" t="s">
        <v>37</v>
      </c>
      <c r="J21" s="13" t="s">
        <v>38</v>
      </c>
      <c r="K21" s="13" t="s">
        <v>39</v>
      </c>
      <c r="L21" s="13"/>
      <c r="M21" s="13" t="s">
        <v>40</v>
      </c>
      <c r="N21" s="13" t="s">
        <v>225</v>
      </c>
      <c r="O21" s="13" t="s">
        <v>226</v>
      </c>
      <c r="P21" s="13" t="s">
        <v>227</v>
      </c>
      <c r="Q21" s="13" t="s">
        <v>228</v>
      </c>
      <c r="R21" s="13" t="s">
        <v>229</v>
      </c>
      <c r="S21" s="13" t="s">
        <v>230</v>
      </c>
      <c r="T21" s="13" t="s">
        <v>231</v>
      </c>
      <c r="U21" s="13" t="s">
        <v>232</v>
      </c>
      <c r="V21" s="13" t="s">
        <v>41</v>
      </c>
      <c r="W21" s="13" t="s">
        <v>42</v>
      </c>
      <c r="X21" s="13" t="s">
        <v>43</v>
      </c>
      <c r="Y21" s="13" t="s">
        <v>44</v>
      </c>
      <c r="Z21" s="13" t="s">
        <v>45</v>
      </c>
      <c r="AA21" s="13" t="s">
        <v>46</v>
      </c>
      <c r="AB21" s="13" t="s">
        <v>47</v>
      </c>
      <c r="AC21" s="13" t="s">
        <v>48</v>
      </c>
      <c r="AD21" s="13" t="s">
        <v>233</v>
      </c>
      <c r="AE21" s="13" t="s">
        <v>234</v>
      </c>
      <c r="AF21" s="13" t="s">
        <v>235</v>
      </c>
      <c r="AG21" s="13" t="s">
        <v>236</v>
      </c>
      <c r="AH21" s="13" t="s">
        <v>237</v>
      </c>
      <c r="AI21" s="13" t="s">
        <v>238</v>
      </c>
      <c r="AJ21" s="13" t="s">
        <v>239</v>
      </c>
      <c r="AK21" s="13" t="s">
        <v>240</v>
      </c>
      <c r="AL21" s="13" t="s">
        <v>49</v>
      </c>
      <c r="AM21" s="13" t="s">
        <v>50</v>
      </c>
      <c r="AN21" s="13" t="s">
        <v>51</v>
      </c>
      <c r="AO21" s="13" t="s">
        <v>52</v>
      </c>
      <c r="AP21" s="13" t="s">
        <v>53</v>
      </c>
      <c r="AQ21" s="13" t="s">
        <v>54</v>
      </c>
      <c r="AR21" s="13" t="s">
        <v>55</v>
      </c>
      <c r="AS21" s="13" t="s">
        <v>56</v>
      </c>
      <c r="AT21" s="13" t="s">
        <v>248</v>
      </c>
      <c r="AU21" s="13" t="s">
        <v>241</v>
      </c>
      <c r="AV21" s="13" t="s">
        <v>242</v>
      </c>
      <c r="AW21" s="13" t="s">
        <v>243</v>
      </c>
      <c r="AX21" s="13" t="s">
        <v>244</v>
      </c>
      <c r="AY21" s="13" t="s">
        <v>245</v>
      </c>
      <c r="AZ21" s="13" t="s">
        <v>246</v>
      </c>
      <c r="BA21" s="13" t="s">
        <v>247</v>
      </c>
      <c r="BB21" s="13" t="s">
        <v>57</v>
      </c>
      <c r="BC21" s="13" t="s">
        <v>58</v>
      </c>
      <c r="BD21" s="13" t="s">
        <v>59</v>
      </c>
      <c r="BE21" s="13" t="s">
        <v>60</v>
      </c>
      <c r="BF21" s="13" t="s">
        <v>61</v>
      </c>
      <c r="BG21" s="13" t="s">
        <v>62</v>
      </c>
      <c r="BH21" s="13" t="s">
        <v>63</v>
      </c>
      <c r="BI21" s="13" t="s">
        <v>64</v>
      </c>
      <c r="BJ21" s="13" t="s">
        <v>249</v>
      </c>
      <c r="BK21" s="13" t="s">
        <v>250</v>
      </c>
      <c r="BL21" s="13" t="s">
        <v>251</v>
      </c>
      <c r="BM21" s="13" t="s">
        <v>252</v>
      </c>
      <c r="BN21" s="13" t="s">
        <v>253</v>
      </c>
      <c r="BO21" s="13" t="s">
        <v>254</v>
      </c>
      <c r="BP21" s="13" t="s">
        <v>255</v>
      </c>
      <c r="BQ21" s="13" t="s">
        <v>256</v>
      </c>
      <c r="BR21" s="13" t="s">
        <v>65</v>
      </c>
      <c r="BS21" s="13" t="s">
        <v>66</v>
      </c>
      <c r="BT21" s="13" t="s">
        <v>67</v>
      </c>
      <c r="BU21" s="13" t="s">
        <v>68</v>
      </c>
      <c r="BV21" s="13" t="s">
        <v>69</v>
      </c>
      <c r="BW21" s="13" t="s">
        <v>70</v>
      </c>
      <c r="BX21" s="13" t="s">
        <v>71</v>
      </c>
      <c r="BY21" s="13" t="s">
        <v>72</v>
      </c>
      <c r="BZ21" s="13" t="s">
        <v>257</v>
      </c>
      <c r="CA21" s="13" t="s">
        <v>258</v>
      </c>
      <c r="CB21" s="13" t="s">
        <v>259</v>
      </c>
      <c r="CC21" s="13" t="s">
        <v>260</v>
      </c>
      <c r="CD21" s="13" t="s">
        <v>261</v>
      </c>
      <c r="CE21" s="13" t="s">
        <v>262</v>
      </c>
      <c r="CF21" s="13" t="s">
        <v>263</v>
      </c>
      <c r="CG21" s="13" t="s">
        <v>264</v>
      </c>
      <c r="CH21" s="13" t="s">
        <v>73</v>
      </c>
      <c r="CI21" s="13" t="s">
        <v>74</v>
      </c>
      <c r="CJ21" s="13" t="s">
        <v>75</v>
      </c>
      <c r="CK21" s="13" t="s">
        <v>76</v>
      </c>
      <c r="CL21" s="13" t="s">
        <v>77</v>
      </c>
      <c r="CM21" s="13" t="s">
        <v>78</v>
      </c>
      <c r="CN21" s="13" t="s">
        <v>79</v>
      </c>
      <c r="CO21" s="13" t="s">
        <v>80</v>
      </c>
      <c r="CP21" s="13" t="s">
        <v>81</v>
      </c>
      <c r="CQ21" s="13" t="s">
        <v>82</v>
      </c>
      <c r="CR21" s="13" t="s">
        <v>83</v>
      </c>
      <c r="CS21" s="13" t="s">
        <v>84</v>
      </c>
      <c r="CT21" s="13" t="s">
        <v>85</v>
      </c>
      <c r="CU21" s="13" t="s">
        <v>86</v>
      </c>
      <c r="CV21" s="13" t="s">
        <v>87</v>
      </c>
      <c r="CW21" s="13" t="s">
        <v>88</v>
      </c>
      <c r="CX21" s="13" t="s">
        <v>89</v>
      </c>
      <c r="CY21" s="13" t="s">
        <v>90</v>
      </c>
      <c r="CZ21" s="13" t="s">
        <v>91</v>
      </c>
      <c r="DA21" s="13" t="s">
        <v>92</v>
      </c>
      <c r="DB21" s="13" t="s">
        <v>93</v>
      </c>
      <c r="DC21" s="13" t="s">
        <v>94</v>
      </c>
      <c r="DD21" s="13" t="s">
        <v>95</v>
      </c>
      <c r="DE21" s="13" t="s">
        <v>96</v>
      </c>
      <c r="DF21" s="13" t="s">
        <v>97</v>
      </c>
      <c r="DG21" s="13" t="s">
        <v>98</v>
      </c>
      <c r="DH21" s="13" t="s">
        <v>99</v>
      </c>
      <c r="DI21" s="13" t="s">
        <v>100</v>
      </c>
      <c r="DJ21" s="13" t="s">
        <v>101</v>
      </c>
      <c r="DK21" s="13" t="s">
        <v>102</v>
      </c>
      <c r="DL21" s="13" t="s">
        <v>103</v>
      </c>
      <c r="DM21" s="13" t="s">
        <v>104</v>
      </c>
      <c r="DN21" s="13" t="s">
        <v>105</v>
      </c>
      <c r="DO21" s="13" t="s">
        <v>106</v>
      </c>
      <c r="DP21" s="13" t="s">
        <v>107</v>
      </c>
      <c r="DQ21" s="13" t="s">
        <v>108</v>
      </c>
      <c r="DR21" s="13" t="s">
        <v>27</v>
      </c>
      <c r="DS21" s="13" t="s">
        <v>28</v>
      </c>
      <c r="DT21" s="13" t="s">
        <v>29</v>
      </c>
      <c r="DU21" s="13" t="s">
        <v>30</v>
      </c>
      <c r="DV21" s="13" t="s">
        <v>31</v>
      </c>
      <c r="DW21" s="13" t="s">
        <v>32</v>
      </c>
      <c r="DX21" s="13" t="s">
        <v>33</v>
      </c>
      <c r="DY21" s="13" t="s">
        <v>223</v>
      </c>
    </row>
    <row r="22" spans="1:129" ht="31.5" x14ac:dyDescent="0.25">
      <c r="A22" s="14" t="s">
        <v>109</v>
      </c>
      <c r="B22" s="15" t="s">
        <v>110</v>
      </c>
      <c r="C22" s="15" t="s">
        <v>111</v>
      </c>
      <c r="E22" s="36">
        <v>175.26166666666668</v>
      </c>
      <c r="N22" s="52" t="s">
        <v>370</v>
      </c>
      <c r="O22" s="36">
        <v>31.261666666666667</v>
      </c>
      <c r="P22" s="53">
        <f>P23+P25</f>
        <v>1.65</v>
      </c>
      <c r="Q22" s="36" t="s">
        <v>370</v>
      </c>
      <c r="R22" s="36">
        <f>R25</f>
        <v>1.41</v>
      </c>
      <c r="S22" s="36" t="s">
        <v>370</v>
      </c>
      <c r="T22" s="36">
        <f>T25</f>
        <v>864</v>
      </c>
      <c r="U22" s="38">
        <v>1</v>
      </c>
      <c r="AD22" s="41" t="s">
        <v>370</v>
      </c>
      <c r="AE22" s="36">
        <v>35.458333333333336</v>
      </c>
      <c r="AF22" s="36">
        <f>AF23+AF25</f>
        <v>1.05</v>
      </c>
      <c r="AG22" s="37" t="s">
        <v>370</v>
      </c>
      <c r="AH22" s="36">
        <f>AH25</f>
        <v>7.65</v>
      </c>
      <c r="AI22" s="37" t="s">
        <v>370</v>
      </c>
      <c r="AJ22" s="36">
        <f>AJ25</f>
        <v>870</v>
      </c>
      <c r="AK22" s="42">
        <v>1</v>
      </c>
      <c r="AT22" s="37" t="s">
        <v>370</v>
      </c>
      <c r="AU22" s="36">
        <v>35.81</v>
      </c>
      <c r="AV22" s="36">
        <f>AV25</f>
        <v>3.09</v>
      </c>
      <c r="AW22" s="37" t="s">
        <v>370</v>
      </c>
      <c r="AX22" s="36">
        <f>AX25</f>
        <v>10.65</v>
      </c>
      <c r="AY22" s="37" t="s">
        <v>370</v>
      </c>
      <c r="AZ22" s="36">
        <f>AZ25</f>
        <v>888</v>
      </c>
      <c r="BA22" s="38">
        <f>BA29</f>
        <v>1</v>
      </c>
      <c r="BJ22" s="43" t="s">
        <v>370</v>
      </c>
      <c r="BK22" s="36">
        <v>36.183333333333337</v>
      </c>
      <c r="BL22" s="36">
        <f>BL25+BL31</f>
        <v>4.6500000000000004</v>
      </c>
      <c r="BM22" s="37" t="s">
        <v>370</v>
      </c>
      <c r="BN22" s="37" t="s">
        <v>370</v>
      </c>
      <c r="BO22" s="37" t="s">
        <v>370</v>
      </c>
      <c r="BP22" s="36">
        <f>BP25</f>
        <v>968</v>
      </c>
      <c r="BQ22" s="39" t="s">
        <v>370</v>
      </c>
      <c r="BZ22" s="43" t="s">
        <v>370</v>
      </c>
      <c r="CA22" s="45">
        <v>36.550000000000004</v>
      </c>
      <c r="CB22" s="36">
        <f>CB23+CB25</f>
        <v>3.57</v>
      </c>
      <c r="CC22" s="37" t="s">
        <v>370</v>
      </c>
      <c r="CD22" s="36">
        <f>CD25</f>
        <v>6.0600000000000005</v>
      </c>
      <c r="CE22" s="37" t="s">
        <v>370</v>
      </c>
      <c r="CF22" s="36">
        <f>CF25</f>
        <v>930</v>
      </c>
      <c r="CG22" s="39" t="s">
        <v>370</v>
      </c>
      <c r="DR22" s="40" t="s">
        <v>370</v>
      </c>
      <c r="DS22" s="36">
        <v>175.26166666666668</v>
      </c>
      <c r="DT22" s="36">
        <v>14.41</v>
      </c>
      <c r="DU22" s="37" t="s">
        <v>370</v>
      </c>
      <c r="DV22" s="36">
        <v>25.770000000000003</v>
      </c>
      <c r="DW22" s="37" t="s">
        <v>370</v>
      </c>
      <c r="DX22" s="48">
        <f>T22+AJ22+AZ22+BP22+CF22</f>
        <v>4520</v>
      </c>
      <c r="DY22" s="38">
        <v>3</v>
      </c>
    </row>
    <row r="23" spans="1:129" ht="18.75" x14ac:dyDescent="0.25">
      <c r="A23" s="14" t="s">
        <v>113</v>
      </c>
      <c r="B23" s="15" t="s">
        <v>114</v>
      </c>
      <c r="C23" s="15" t="s">
        <v>111</v>
      </c>
      <c r="E23" s="36">
        <v>12.741666666666669</v>
      </c>
      <c r="N23" s="52" t="s">
        <v>370</v>
      </c>
      <c r="O23" s="36">
        <v>1.2</v>
      </c>
      <c r="P23" s="53">
        <f>P32</f>
        <v>0.4</v>
      </c>
      <c r="Q23" s="36" t="s">
        <v>370</v>
      </c>
      <c r="R23" s="37" t="s">
        <v>370</v>
      </c>
      <c r="S23" s="36" t="s">
        <v>370</v>
      </c>
      <c r="T23" s="37" t="s">
        <v>370</v>
      </c>
      <c r="U23" s="39" t="s">
        <v>370</v>
      </c>
      <c r="AD23" s="43" t="s">
        <v>370</v>
      </c>
      <c r="AE23" s="36">
        <v>1.3333333333333335</v>
      </c>
      <c r="AF23" s="36">
        <f>AF32</f>
        <v>0.4</v>
      </c>
      <c r="AG23" s="37" t="s">
        <v>370</v>
      </c>
      <c r="AH23" s="37" t="s">
        <v>370</v>
      </c>
      <c r="AI23" s="37" t="s">
        <v>370</v>
      </c>
      <c r="AJ23" s="37" t="s">
        <v>370</v>
      </c>
      <c r="AK23" s="44" t="s">
        <v>370</v>
      </c>
      <c r="AT23" s="37" t="s">
        <v>370</v>
      </c>
      <c r="AU23" s="36">
        <v>1.3333333333333335</v>
      </c>
      <c r="AV23" s="36">
        <f>AV32</f>
        <v>0.4</v>
      </c>
      <c r="AW23" s="37" t="s">
        <v>370</v>
      </c>
      <c r="AX23" s="37" t="s">
        <v>370</v>
      </c>
      <c r="AY23" s="37" t="s">
        <v>370</v>
      </c>
      <c r="AZ23" s="37" t="s">
        <v>370</v>
      </c>
      <c r="BA23" s="39" t="s">
        <v>370</v>
      </c>
      <c r="BJ23" s="43" t="s">
        <v>370</v>
      </c>
      <c r="BK23" s="36">
        <v>7.5416666666666679</v>
      </c>
      <c r="BL23" s="36">
        <f>BL31</f>
        <v>2.4</v>
      </c>
      <c r="BM23" s="37" t="s">
        <v>370</v>
      </c>
      <c r="BN23" s="37" t="s">
        <v>370</v>
      </c>
      <c r="BO23" s="37" t="s">
        <v>370</v>
      </c>
      <c r="BP23" s="37" t="s">
        <v>370</v>
      </c>
      <c r="BQ23" s="39" t="s">
        <v>370</v>
      </c>
      <c r="BZ23" s="43" t="s">
        <v>370</v>
      </c>
      <c r="CA23" s="45">
        <v>1.3333333333333335</v>
      </c>
      <c r="CB23" s="36">
        <f>CB31</f>
        <v>0.4</v>
      </c>
      <c r="CC23" s="37" t="s">
        <v>370</v>
      </c>
      <c r="CD23" s="37" t="s">
        <v>370</v>
      </c>
      <c r="CE23" s="37" t="s">
        <v>370</v>
      </c>
      <c r="CF23" s="37" t="s">
        <v>370</v>
      </c>
      <c r="CG23" s="39" t="s">
        <v>370</v>
      </c>
      <c r="DR23" s="40" t="s">
        <v>370</v>
      </c>
      <c r="DS23" s="36">
        <v>12.741666666666669</v>
      </c>
      <c r="DT23" s="36">
        <v>4</v>
      </c>
      <c r="DU23" s="37" t="s">
        <v>370</v>
      </c>
      <c r="DV23" s="37" t="s">
        <v>370</v>
      </c>
      <c r="DW23" s="37" t="s">
        <v>370</v>
      </c>
      <c r="DX23" s="37" t="s">
        <v>370</v>
      </c>
      <c r="DY23" s="39" t="s">
        <v>370</v>
      </c>
    </row>
    <row r="24" spans="1:129" ht="18.75" hidden="1" x14ac:dyDescent="0.25">
      <c r="A24" s="14"/>
      <c r="B24" s="15" t="s">
        <v>112</v>
      </c>
      <c r="C24" s="15"/>
      <c r="E24" s="36">
        <v>0</v>
      </c>
      <c r="N24" s="52" t="s">
        <v>370</v>
      </c>
      <c r="O24" s="36">
        <v>0</v>
      </c>
      <c r="P24" s="54" t="s">
        <v>370</v>
      </c>
      <c r="Q24" s="36" t="s">
        <v>370</v>
      </c>
      <c r="R24" s="37" t="s">
        <v>370</v>
      </c>
      <c r="S24" s="36" t="s">
        <v>370</v>
      </c>
      <c r="T24" s="37" t="s">
        <v>370</v>
      </c>
      <c r="U24" s="39" t="s">
        <v>370</v>
      </c>
      <c r="AD24" s="43" t="s">
        <v>370</v>
      </c>
      <c r="AE24" s="36">
        <v>0</v>
      </c>
      <c r="AF24" s="37" t="s">
        <v>370</v>
      </c>
      <c r="AG24" s="37" t="s">
        <v>370</v>
      </c>
      <c r="AH24" s="37" t="s">
        <v>370</v>
      </c>
      <c r="AI24" s="37" t="s">
        <v>370</v>
      </c>
      <c r="AJ24" s="37" t="s">
        <v>370</v>
      </c>
      <c r="AK24" s="44" t="s">
        <v>370</v>
      </c>
      <c r="AT24" s="37" t="s">
        <v>370</v>
      </c>
      <c r="AU24" s="36">
        <v>0</v>
      </c>
      <c r="AV24" s="37" t="s">
        <v>370</v>
      </c>
      <c r="AW24" s="37" t="s">
        <v>370</v>
      </c>
      <c r="AX24" s="37" t="s">
        <v>370</v>
      </c>
      <c r="AY24" s="37" t="s">
        <v>370</v>
      </c>
      <c r="AZ24" s="37" t="s">
        <v>370</v>
      </c>
      <c r="BA24" s="39" t="s">
        <v>370</v>
      </c>
      <c r="BJ24" s="43" t="s">
        <v>370</v>
      </c>
      <c r="BK24" s="36">
        <v>0</v>
      </c>
      <c r="BL24" s="37" t="s">
        <v>370</v>
      </c>
      <c r="BM24" s="37" t="s">
        <v>370</v>
      </c>
      <c r="BN24" s="37" t="s">
        <v>370</v>
      </c>
      <c r="BO24" s="37" t="s">
        <v>370</v>
      </c>
      <c r="BP24" s="37" t="s">
        <v>370</v>
      </c>
      <c r="BQ24" s="39" t="s">
        <v>370</v>
      </c>
      <c r="BZ24" s="43" t="s">
        <v>370</v>
      </c>
      <c r="CA24" s="45">
        <v>0</v>
      </c>
      <c r="CB24" s="37" t="s">
        <v>370</v>
      </c>
      <c r="CC24" s="37" t="s">
        <v>370</v>
      </c>
      <c r="CD24" s="37" t="s">
        <v>370</v>
      </c>
      <c r="CE24" s="37" t="s">
        <v>370</v>
      </c>
      <c r="CF24" s="37" t="s">
        <v>370</v>
      </c>
      <c r="CG24" s="39" t="s">
        <v>370</v>
      </c>
      <c r="DR24" s="40" t="s">
        <v>370</v>
      </c>
      <c r="DS24" s="36">
        <v>0</v>
      </c>
      <c r="DT24" s="36" t="e">
        <v>#VALUE!</v>
      </c>
      <c r="DU24" s="37" t="s">
        <v>370</v>
      </c>
      <c r="DV24" s="37" t="e">
        <v>#VALUE!</v>
      </c>
      <c r="DW24" s="37" t="s">
        <v>370</v>
      </c>
      <c r="DX24" s="37" t="s">
        <v>370</v>
      </c>
      <c r="DY24" s="39" t="s">
        <v>370</v>
      </c>
    </row>
    <row r="25" spans="1:129" ht="31.5" x14ac:dyDescent="0.25">
      <c r="A25" s="14" t="s">
        <v>115</v>
      </c>
      <c r="B25" s="15" t="s">
        <v>116</v>
      </c>
      <c r="C25" s="15" t="s">
        <v>111</v>
      </c>
      <c r="E25" s="36">
        <v>144.82666666666668</v>
      </c>
      <c r="N25" s="52" t="s">
        <v>370</v>
      </c>
      <c r="O25" s="36">
        <v>23.201666666666668</v>
      </c>
      <c r="P25" s="53">
        <f>P56</f>
        <v>1.25</v>
      </c>
      <c r="Q25" s="36" t="s">
        <v>370</v>
      </c>
      <c r="R25" s="36">
        <f>R56</f>
        <v>1.41</v>
      </c>
      <c r="S25" s="36" t="s">
        <v>370</v>
      </c>
      <c r="T25" s="36">
        <f>T56</f>
        <v>864</v>
      </c>
      <c r="U25" s="39" t="s">
        <v>370</v>
      </c>
      <c r="AD25" s="43" t="s">
        <v>370</v>
      </c>
      <c r="AE25" s="36">
        <v>27.458333333333336</v>
      </c>
      <c r="AF25" s="36">
        <f>AF56</f>
        <v>0.65</v>
      </c>
      <c r="AG25" s="37" t="s">
        <v>370</v>
      </c>
      <c r="AH25" s="36">
        <f>AH56</f>
        <v>7.65</v>
      </c>
      <c r="AI25" s="37" t="s">
        <v>370</v>
      </c>
      <c r="AJ25" s="36">
        <f>AJ56</f>
        <v>870</v>
      </c>
      <c r="AK25" s="44" t="s">
        <v>370</v>
      </c>
      <c r="AT25" s="37" t="s">
        <v>370</v>
      </c>
      <c r="AU25" s="36">
        <v>30.308333333333337</v>
      </c>
      <c r="AV25" s="36">
        <f>AV56</f>
        <v>3.09</v>
      </c>
      <c r="AW25" s="37" t="s">
        <v>370</v>
      </c>
      <c r="AX25" s="36">
        <f>AX56</f>
        <v>10.65</v>
      </c>
      <c r="AY25" s="37" t="s">
        <v>370</v>
      </c>
      <c r="AZ25" s="36">
        <f>AZ56</f>
        <v>888</v>
      </c>
      <c r="BA25" s="39" t="s">
        <v>370</v>
      </c>
      <c r="BJ25" s="43" t="s">
        <v>370</v>
      </c>
      <c r="BK25" s="36">
        <v>28.641666666666673</v>
      </c>
      <c r="BL25" s="36">
        <f>BL56</f>
        <v>2.25</v>
      </c>
      <c r="BM25" s="37" t="s">
        <v>370</v>
      </c>
      <c r="BN25" s="37" t="s">
        <v>370</v>
      </c>
      <c r="BO25" s="37" t="s">
        <v>370</v>
      </c>
      <c r="BP25" s="36">
        <f>BP56</f>
        <v>968</v>
      </c>
      <c r="BQ25" s="39" t="s">
        <v>370</v>
      </c>
      <c r="BZ25" s="43" t="s">
        <v>370</v>
      </c>
      <c r="CA25" s="45">
        <v>35.216666666666669</v>
      </c>
      <c r="CB25" s="36">
        <f>CB56</f>
        <v>3.17</v>
      </c>
      <c r="CC25" s="37" t="s">
        <v>370</v>
      </c>
      <c r="CD25" s="36">
        <f>CD56</f>
        <v>6.0600000000000005</v>
      </c>
      <c r="CE25" s="37" t="s">
        <v>370</v>
      </c>
      <c r="CF25" s="36">
        <f>CF56</f>
        <v>930</v>
      </c>
      <c r="CG25" s="39" t="s">
        <v>370</v>
      </c>
      <c r="DR25" s="40" t="s">
        <v>370</v>
      </c>
      <c r="DS25" s="36">
        <v>144.82666666666668</v>
      </c>
      <c r="DT25" s="36">
        <v>10.41</v>
      </c>
      <c r="DU25" s="37" t="s">
        <v>370</v>
      </c>
      <c r="DV25" s="36">
        <v>25.770000000000003</v>
      </c>
      <c r="DW25" s="37" t="s">
        <v>370</v>
      </c>
      <c r="DX25" s="36">
        <f>DX56</f>
        <v>4520</v>
      </c>
      <c r="DY25" s="39" t="s">
        <v>370</v>
      </c>
    </row>
    <row r="26" spans="1:129" ht="63" hidden="1" x14ac:dyDescent="0.25">
      <c r="A26" s="14" t="s">
        <v>276</v>
      </c>
      <c r="B26" s="15" t="s">
        <v>277</v>
      </c>
      <c r="C26" s="15" t="s">
        <v>111</v>
      </c>
      <c r="E26" s="36">
        <v>0</v>
      </c>
      <c r="N26" s="52" t="s">
        <v>370</v>
      </c>
      <c r="O26" s="36">
        <v>0</v>
      </c>
      <c r="P26" s="54" t="s">
        <v>370</v>
      </c>
      <c r="Q26" s="36" t="s">
        <v>370</v>
      </c>
      <c r="R26" s="37" t="s">
        <v>370</v>
      </c>
      <c r="S26" s="36" t="s">
        <v>370</v>
      </c>
      <c r="T26" s="37" t="s">
        <v>370</v>
      </c>
      <c r="U26" s="38" t="s">
        <v>370</v>
      </c>
      <c r="AD26" s="43" t="s">
        <v>370</v>
      </c>
      <c r="AE26" s="36">
        <v>0</v>
      </c>
      <c r="AF26" s="37" t="s">
        <v>370</v>
      </c>
      <c r="AG26" s="37" t="s">
        <v>370</v>
      </c>
      <c r="AH26" s="37" t="s">
        <v>370</v>
      </c>
      <c r="AI26" s="37" t="s">
        <v>370</v>
      </c>
      <c r="AJ26" s="37" t="s">
        <v>370</v>
      </c>
      <c r="AK26" s="44" t="s">
        <v>370</v>
      </c>
      <c r="AT26" s="37" t="s">
        <v>370</v>
      </c>
      <c r="AU26" s="36">
        <v>0</v>
      </c>
      <c r="AV26" s="37" t="s">
        <v>370</v>
      </c>
      <c r="AW26" s="37" t="s">
        <v>370</v>
      </c>
      <c r="AX26" s="37" t="s">
        <v>370</v>
      </c>
      <c r="AY26" s="37" t="s">
        <v>370</v>
      </c>
      <c r="AZ26" s="37" t="s">
        <v>370</v>
      </c>
      <c r="BA26" s="39" t="s">
        <v>370</v>
      </c>
      <c r="BJ26" s="43" t="s">
        <v>370</v>
      </c>
      <c r="BK26" s="36">
        <v>0</v>
      </c>
      <c r="BL26" s="37" t="s">
        <v>370</v>
      </c>
      <c r="BM26" s="37" t="s">
        <v>370</v>
      </c>
      <c r="BN26" s="37" t="s">
        <v>370</v>
      </c>
      <c r="BO26" s="37" t="s">
        <v>370</v>
      </c>
      <c r="BP26" s="37" t="s">
        <v>370</v>
      </c>
      <c r="BQ26" s="39" t="s">
        <v>370</v>
      </c>
      <c r="BZ26" s="43" t="s">
        <v>370</v>
      </c>
      <c r="CA26" s="45">
        <v>0</v>
      </c>
      <c r="CB26" s="37" t="s">
        <v>370</v>
      </c>
      <c r="CC26" s="37" t="s">
        <v>370</v>
      </c>
      <c r="CD26" s="37" t="s">
        <v>370</v>
      </c>
      <c r="CE26" s="37" t="s">
        <v>370</v>
      </c>
      <c r="CF26" s="37" t="s">
        <v>370</v>
      </c>
      <c r="CG26" s="39" t="s">
        <v>370</v>
      </c>
      <c r="DR26" s="40" t="s">
        <v>370</v>
      </c>
      <c r="DS26" s="36">
        <v>0</v>
      </c>
      <c r="DT26" s="36" t="e">
        <v>#VALUE!</v>
      </c>
      <c r="DU26" s="37" t="s">
        <v>370</v>
      </c>
      <c r="DV26" s="37" t="e">
        <v>#VALUE!</v>
      </c>
      <c r="DW26" s="37" t="s">
        <v>370</v>
      </c>
      <c r="DX26" s="37" t="s">
        <v>370</v>
      </c>
      <c r="DY26" s="49"/>
    </row>
    <row r="27" spans="1:129" ht="31.5" hidden="1" x14ac:dyDescent="0.25">
      <c r="A27" s="14" t="s">
        <v>278</v>
      </c>
      <c r="B27" s="15" t="s">
        <v>279</v>
      </c>
      <c r="C27" s="15" t="s">
        <v>111</v>
      </c>
      <c r="E27" s="36">
        <v>0</v>
      </c>
      <c r="N27" s="52" t="s">
        <v>370</v>
      </c>
      <c r="O27" s="36">
        <v>0</v>
      </c>
      <c r="P27" s="54" t="s">
        <v>370</v>
      </c>
      <c r="Q27" s="36" t="s">
        <v>370</v>
      </c>
      <c r="R27" s="37" t="s">
        <v>370</v>
      </c>
      <c r="S27" s="36" t="s">
        <v>370</v>
      </c>
      <c r="T27" s="37" t="s">
        <v>370</v>
      </c>
      <c r="U27" s="38" t="s">
        <v>370</v>
      </c>
      <c r="AD27" s="43" t="s">
        <v>370</v>
      </c>
      <c r="AE27" s="36">
        <v>0</v>
      </c>
      <c r="AF27" s="37" t="s">
        <v>370</v>
      </c>
      <c r="AG27" s="37" t="s">
        <v>370</v>
      </c>
      <c r="AH27" s="37" t="s">
        <v>370</v>
      </c>
      <c r="AI27" s="37" t="s">
        <v>370</v>
      </c>
      <c r="AJ27" s="37" t="s">
        <v>370</v>
      </c>
      <c r="AK27" s="44" t="s">
        <v>370</v>
      </c>
      <c r="AT27" s="37" t="s">
        <v>370</v>
      </c>
      <c r="AU27" s="36">
        <v>0</v>
      </c>
      <c r="AV27" s="37" t="s">
        <v>370</v>
      </c>
      <c r="AW27" s="37" t="s">
        <v>370</v>
      </c>
      <c r="AX27" s="37" t="s">
        <v>370</v>
      </c>
      <c r="AY27" s="37" t="s">
        <v>370</v>
      </c>
      <c r="AZ27" s="37" t="s">
        <v>370</v>
      </c>
      <c r="BA27" s="39" t="s">
        <v>370</v>
      </c>
      <c r="BJ27" s="43" t="s">
        <v>370</v>
      </c>
      <c r="BK27" s="36">
        <v>0</v>
      </c>
      <c r="BL27" s="37" t="s">
        <v>370</v>
      </c>
      <c r="BM27" s="37" t="s">
        <v>370</v>
      </c>
      <c r="BN27" s="37" t="s">
        <v>370</v>
      </c>
      <c r="BO27" s="37" t="s">
        <v>370</v>
      </c>
      <c r="BP27" s="37" t="s">
        <v>370</v>
      </c>
      <c r="BQ27" s="39" t="s">
        <v>370</v>
      </c>
      <c r="BZ27" s="43" t="s">
        <v>370</v>
      </c>
      <c r="CA27" s="45">
        <v>0</v>
      </c>
      <c r="CB27" s="37" t="s">
        <v>370</v>
      </c>
      <c r="CC27" s="37" t="s">
        <v>370</v>
      </c>
      <c r="CD27" s="37" t="s">
        <v>370</v>
      </c>
      <c r="CE27" s="37" t="s">
        <v>370</v>
      </c>
      <c r="CF27" s="37" t="s">
        <v>370</v>
      </c>
      <c r="CG27" s="39" t="s">
        <v>370</v>
      </c>
      <c r="DR27" s="40" t="s">
        <v>370</v>
      </c>
      <c r="DS27" s="36">
        <v>0</v>
      </c>
      <c r="DT27" s="36" t="e">
        <v>#VALUE!</v>
      </c>
      <c r="DU27" s="37" t="s">
        <v>370</v>
      </c>
      <c r="DV27" s="37" t="e">
        <v>#VALUE!</v>
      </c>
      <c r="DW27" s="37" t="s">
        <v>370</v>
      </c>
      <c r="DX27" s="37" t="s">
        <v>370</v>
      </c>
      <c r="DY27" s="49"/>
    </row>
    <row r="28" spans="1:129" ht="47.25" hidden="1" x14ac:dyDescent="0.25">
      <c r="A28" s="14" t="s">
        <v>280</v>
      </c>
      <c r="B28" s="15" t="s">
        <v>281</v>
      </c>
      <c r="C28" s="15" t="s">
        <v>111</v>
      </c>
      <c r="E28" s="36">
        <v>0</v>
      </c>
      <c r="N28" s="52" t="s">
        <v>370</v>
      </c>
      <c r="O28" s="36">
        <v>0</v>
      </c>
      <c r="P28" s="54" t="s">
        <v>370</v>
      </c>
      <c r="Q28" s="36" t="s">
        <v>370</v>
      </c>
      <c r="R28" s="37" t="s">
        <v>370</v>
      </c>
      <c r="S28" s="36" t="s">
        <v>370</v>
      </c>
      <c r="T28" s="37" t="s">
        <v>370</v>
      </c>
      <c r="U28" s="38" t="s">
        <v>370</v>
      </c>
      <c r="AD28" s="43" t="s">
        <v>370</v>
      </c>
      <c r="AE28" s="36">
        <v>0</v>
      </c>
      <c r="AF28" s="37" t="s">
        <v>370</v>
      </c>
      <c r="AG28" s="37" t="s">
        <v>370</v>
      </c>
      <c r="AH28" s="37" t="s">
        <v>370</v>
      </c>
      <c r="AI28" s="37" t="s">
        <v>370</v>
      </c>
      <c r="AJ28" s="37" t="s">
        <v>370</v>
      </c>
      <c r="AK28" s="44" t="s">
        <v>370</v>
      </c>
      <c r="AT28" s="37" t="s">
        <v>370</v>
      </c>
      <c r="AU28" s="36">
        <v>0</v>
      </c>
      <c r="AV28" s="37" t="s">
        <v>370</v>
      </c>
      <c r="AW28" s="37" t="s">
        <v>370</v>
      </c>
      <c r="AX28" s="37" t="s">
        <v>370</v>
      </c>
      <c r="AY28" s="37" t="s">
        <v>370</v>
      </c>
      <c r="AZ28" s="37" t="s">
        <v>370</v>
      </c>
      <c r="BA28" s="39" t="s">
        <v>370</v>
      </c>
      <c r="BJ28" s="43" t="s">
        <v>370</v>
      </c>
      <c r="BK28" s="36">
        <v>0</v>
      </c>
      <c r="BL28" s="37" t="s">
        <v>370</v>
      </c>
      <c r="BM28" s="37" t="s">
        <v>370</v>
      </c>
      <c r="BN28" s="37" t="s">
        <v>370</v>
      </c>
      <c r="BO28" s="37" t="s">
        <v>370</v>
      </c>
      <c r="BP28" s="37" t="s">
        <v>370</v>
      </c>
      <c r="BQ28" s="39" t="s">
        <v>370</v>
      </c>
      <c r="BZ28" s="43" t="s">
        <v>370</v>
      </c>
      <c r="CA28" s="45">
        <v>0</v>
      </c>
      <c r="CB28" s="37" t="s">
        <v>370</v>
      </c>
      <c r="CC28" s="37" t="s">
        <v>370</v>
      </c>
      <c r="CD28" s="37" t="s">
        <v>370</v>
      </c>
      <c r="CE28" s="37" t="s">
        <v>370</v>
      </c>
      <c r="CF28" s="37" t="s">
        <v>370</v>
      </c>
      <c r="CG28" s="39" t="s">
        <v>370</v>
      </c>
      <c r="DR28" s="40" t="s">
        <v>370</v>
      </c>
      <c r="DS28" s="36">
        <v>0</v>
      </c>
      <c r="DT28" s="36" t="e">
        <v>#VALUE!</v>
      </c>
      <c r="DU28" s="37" t="s">
        <v>370</v>
      </c>
      <c r="DV28" s="37" t="e">
        <v>#VALUE!</v>
      </c>
      <c r="DW28" s="37" t="s">
        <v>370</v>
      </c>
      <c r="DX28" s="37" t="s">
        <v>370</v>
      </c>
      <c r="DY28" s="49"/>
    </row>
    <row r="29" spans="1:129" ht="31.5" x14ac:dyDescent="0.25">
      <c r="A29" s="14" t="s">
        <v>117</v>
      </c>
      <c r="B29" s="15" t="s">
        <v>118</v>
      </c>
      <c r="C29" s="15" t="s">
        <v>111</v>
      </c>
      <c r="E29" s="36">
        <v>17.693333333333335</v>
      </c>
      <c r="N29" s="52" t="s">
        <v>370</v>
      </c>
      <c r="O29" s="36">
        <v>6.86</v>
      </c>
      <c r="P29" s="54" t="s">
        <v>370</v>
      </c>
      <c r="Q29" s="36" t="s">
        <v>370</v>
      </c>
      <c r="R29" s="37" t="s">
        <v>370</v>
      </c>
      <c r="S29" s="36" t="s">
        <v>370</v>
      </c>
      <c r="T29" s="37" t="s">
        <v>370</v>
      </c>
      <c r="U29" s="38">
        <v>1</v>
      </c>
      <c r="AD29" s="43" t="s">
        <v>370</v>
      </c>
      <c r="AE29" s="36">
        <v>6.666666666666667</v>
      </c>
      <c r="AF29" s="37" t="s">
        <v>370</v>
      </c>
      <c r="AG29" s="37" t="s">
        <v>370</v>
      </c>
      <c r="AH29" s="37" t="s">
        <v>370</v>
      </c>
      <c r="AI29" s="37" t="s">
        <v>370</v>
      </c>
      <c r="AJ29" s="37" t="s">
        <v>370</v>
      </c>
      <c r="AK29" s="42">
        <v>1</v>
      </c>
      <c r="AT29" s="37" t="s">
        <v>370</v>
      </c>
      <c r="AU29" s="36">
        <v>4.166666666666667</v>
      </c>
      <c r="AV29" s="37" t="s">
        <v>370</v>
      </c>
      <c r="AW29" s="37" t="s">
        <v>370</v>
      </c>
      <c r="AX29" s="37" t="s">
        <v>370</v>
      </c>
      <c r="AY29" s="37" t="s">
        <v>370</v>
      </c>
      <c r="AZ29" s="37" t="s">
        <v>370</v>
      </c>
      <c r="BA29" s="38">
        <f>BA96</f>
        <v>1</v>
      </c>
      <c r="BJ29" s="43" t="s">
        <v>370</v>
      </c>
      <c r="BK29" s="36">
        <v>0</v>
      </c>
      <c r="BL29" s="37" t="s">
        <v>370</v>
      </c>
      <c r="BM29" s="37" t="s">
        <v>370</v>
      </c>
      <c r="BN29" s="37" t="s">
        <v>370</v>
      </c>
      <c r="BO29" s="37" t="s">
        <v>370</v>
      </c>
      <c r="BP29" s="37" t="s">
        <v>370</v>
      </c>
      <c r="BQ29" s="39" t="s">
        <v>370</v>
      </c>
      <c r="BZ29" s="43" t="s">
        <v>370</v>
      </c>
      <c r="CA29" s="45">
        <v>0</v>
      </c>
      <c r="CB29" s="37" t="s">
        <v>370</v>
      </c>
      <c r="CC29" s="37" t="s">
        <v>370</v>
      </c>
      <c r="CD29" s="37" t="s">
        <v>370</v>
      </c>
      <c r="CE29" s="37" t="s">
        <v>370</v>
      </c>
      <c r="CF29" s="37" t="s">
        <v>370</v>
      </c>
      <c r="CG29" s="39" t="s">
        <v>370</v>
      </c>
      <c r="DR29" s="40" t="s">
        <v>370</v>
      </c>
      <c r="DS29" s="36">
        <v>17.693333333333335</v>
      </c>
      <c r="DT29" s="36" t="s">
        <v>370</v>
      </c>
      <c r="DU29" s="37" t="s">
        <v>370</v>
      </c>
      <c r="DV29" s="37" t="s">
        <v>370</v>
      </c>
      <c r="DW29" s="37" t="s">
        <v>370</v>
      </c>
      <c r="DX29" s="37" t="s">
        <v>370</v>
      </c>
      <c r="DY29" s="38">
        <f>DY110</f>
        <v>3</v>
      </c>
    </row>
    <row r="30" spans="1:129" ht="18.75" hidden="1" x14ac:dyDescent="0.25">
      <c r="A30" s="14" t="s">
        <v>119</v>
      </c>
      <c r="B30" s="15" t="s">
        <v>112</v>
      </c>
      <c r="C30" s="15" t="s">
        <v>111</v>
      </c>
      <c r="E30" s="36">
        <v>0</v>
      </c>
      <c r="N30" s="52" t="s">
        <v>370</v>
      </c>
      <c r="O30" s="36">
        <v>0</v>
      </c>
      <c r="P30" s="54" t="s">
        <v>370</v>
      </c>
      <c r="Q30" s="36" t="s">
        <v>370</v>
      </c>
      <c r="R30" s="37" t="s">
        <v>370</v>
      </c>
      <c r="S30" s="36" t="s">
        <v>370</v>
      </c>
      <c r="T30" s="37" t="s">
        <v>370</v>
      </c>
      <c r="U30" s="39" t="s">
        <v>370</v>
      </c>
      <c r="AD30" s="43" t="s">
        <v>370</v>
      </c>
      <c r="AE30" s="36">
        <v>0</v>
      </c>
      <c r="AF30" s="37" t="s">
        <v>370</v>
      </c>
      <c r="AG30" s="37" t="s">
        <v>370</v>
      </c>
      <c r="AH30" s="37" t="s">
        <v>370</v>
      </c>
      <c r="AI30" s="37" t="s">
        <v>370</v>
      </c>
      <c r="AJ30" s="37" t="s">
        <v>370</v>
      </c>
      <c r="AK30" s="44" t="s">
        <v>370</v>
      </c>
      <c r="AT30" s="37" t="s">
        <v>370</v>
      </c>
      <c r="AU30" s="36">
        <v>0</v>
      </c>
      <c r="AV30" s="37" t="s">
        <v>370</v>
      </c>
      <c r="AW30" s="37" t="s">
        <v>370</v>
      </c>
      <c r="AX30" s="37" t="s">
        <v>370</v>
      </c>
      <c r="AY30" s="37" t="s">
        <v>370</v>
      </c>
      <c r="AZ30" s="37" t="s">
        <v>370</v>
      </c>
      <c r="BA30" s="39" t="s">
        <v>370</v>
      </c>
      <c r="BJ30" s="43" t="s">
        <v>370</v>
      </c>
      <c r="BK30" s="36">
        <v>0</v>
      </c>
      <c r="BL30" s="37" t="s">
        <v>370</v>
      </c>
      <c r="BM30" s="37" t="s">
        <v>370</v>
      </c>
      <c r="BN30" s="37" t="s">
        <v>370</v>
      </c>
      <c r="BO30" s="37" t="s">
        <v>370</v>
      </c>
      <c r="BP30" s="37" t="s">
        <v>370</v>
      </c>
      <c r="BQ30" s="39" t="s">
        <v>370</v>
      </c>
      <c r="BZ30" s="43" t="s">
        <v>370</v>
      </c>
      <c r="CA30" s="45">
        <v>0</v>
      </c>
      <c r="CB30" s="37" t="s">
        <v>370</v>
      </c>
      <c r="CC30" s="37" t="s">
        <v>370</v>
      </c>
      <c r="CD30" s="37" t="s">
        <v>370</v>
      </c>
      <c r="CE30" s="37" t="s">
        <v>370</v>
      </c>
      <c r="CF30" s="37" t="s">
        <v>370</v>
      </c>
      <c r="CG30" s="39" t="s">
        <v>370</v>
      </c>
      <c r="DR30" s="40" t="s">
        <v>370</v>
      </c>
      <c r="DS30" s="36">
        <v>0</v>
      </c>
      <c r="DT30" s="36" t="e">
        <v>#VALUE!</v>
      </c>
      <c r="DU30" s="37" t="s">
        <v>370</v>
      </c>
      <c r="DV30" s="37" t="s">
        <v>370</v>
      </c>
      <c r="DW30" s="37" t="s">
        <v>370</v>
      </c>
      <c r="DX30" s="37" t="s">
        <v>370</v>
      </c>
      <c r="DY30" s="49"/>
    </row>
    <row r="31" spans="1:129" ht="31.5" x14ac:dyDescent="0.25">
      <c r="A31" s="14" t="s">
        <v>120</v>
      </c>
      <c r="B31" s="15" t="s">
        <v>121</v>
      </c>
      <c r="C31" s="15" t="s">
        <v>111</v>
      </c>
      <c r="E31" s="36">
        <v>12.741666666666669</v>
      </c>
      <c r="N31" s="52" t="s">
        <v>370</v>
      </c>
      <c r="O31" s="36">
        <v>1.2</v>
      </c>
      <c r="P31" s="53">
        <f>P32</f>
        <v>0.4</v>
      </c>
      <c r="Q31" s="36" t="s">
        <v>370</v>
      </c>
      <c r="R31" s="37" t="s">
        <v>370</v>
      </c>
      <c r="S31" s="36" t="s">
        <v>370</v>
      </c>
      <c r="T31" s="37" t="s">
        <v>370</v>
      </c>
      <c r="U31" s="39" t="s">
        <v>370</v>
      </c>
      <c r="AD31" s="43" t="s">
        <v>370</v>
      </c>
      <c r="AE31" s="36">
        <v>1.3333333333333335</v>
      </c>
      <c r="AF31" s="36">
        <f>AF32</f>
        <v>0.4</v>
      </c>
      <c r="AG31" s="37" t="s">
        <v>370</v>
      </c>
      <c r="AH31" s="37" t="s">
        <v>370</v>
      </c>
      <c r="AI31" s="37" t="s">
        <v>370</v>
      </c>
      <c r="AJ31" s="37" t="s">
        <v>370</v>
      </c>
      <c r="AK31" s="44" t="s">
        <v>370</v>
      </c>
      <c r="AT31" s="37" t="s">
        <v>370</v>
      </c>
      <c r="AU31" s="36">
        <v>1.3333333333333335</v>
      </c>
      <c r="AV31" s="36">
        <f>AV32</f>
        <v>0.4</v>
      </c>
      <c r="AW31" s="37" t="s">
        <v>370</v>
      </c>
      <c r="AX31" s="37" t="s">
        <v>370</v>
      </c>
      <c r="AY31" s="37" t="s">
        <v>370</v>
      </c>
      <c r="AZ31" s="37" t="s">
        <v>370</v>
      </c>
      <c r="BA31" s="39" t="s">
        <v>370</v>
      </c>
      <c r="BJ31" s="43" t="s">
        <v>370</v>
      </c>
      <c r="BK31" s="36">
        <v>7.5416666666666679</v>
      </c>
      <c r="BL31" s="36">
        <f>BL32+BL52</f>
        <v>2.4</v>
      </c>
      <c r="BM31" s="37" t="s">
        <v>370</v>
      </c>
      <c r="BN31" s="37" t="s">
        <v>370</v>
      </c>
      <c r="BO31" s="37" t="s">
        <v>370</v>
      </c>
      <c r="BP31" s="37" t="s">
        <v>370</v>
      </c>
      <c r="BQ31" s="39" t="s">
        <v>370</v>
      </c>
      <c r="BZ31" s="43" t="s">
        <v>370</v>
      </c>
      <c r="CA31" s="45">
        <v>1.3333333333333335</v>
      </c>
      <c r="CB31" s="36">
        <f>CB32</f>
        <v>0.4</v>
      </c>
      <c r="CC31" s="37" t="s">
        <v>370</v>
      </c>
      <c r="CD31" s="37" t="s">
        <v>370</v>
      </c>
      <c r="CE31" s="37" t="s">
        <v>370</v>
      </c>
      <c r="CF31" s="37" t="s">
        <v>370</v>
      </c>
      <c r="CG31" s="39" t="s">
        <v>370</v>
      </c>
      <c r="DR31" s="40" t="s">
        <v>370</v>
      </c>
      <c r="DS31" s="36">
        <v>12.741666666666669</v>
      </c>
      <c r="DT31" s="36">
        <v>4</v>
      </c>
      <c r="DU31" s="37" t="s">
        <v>370</v>
      </c>
      <c r="DV31" s="37" t="s">
        <v>370</v>
      </c>
      <c r="DW31" s="37" t="s">
        <v>370</v>
      </c>
      <c r="DX31" s="37" t="s">
        <v>370</v>
      </c>
      <c r="DY31" s="39" t="s">
        <v>370</v>
      </c>
    </row>
    <row r="32" spans="1:129" ht="47.25" x14ac:dyDescent="0.25">
      <c r="A32" s="14" t="s">
        <v>122</v>
      </c>
      <c r="B32" s="15" t="s">
        <v>123</v>
      </c>
      <c r="C32" s="15" t="s">
        <v>111</v>
      </c>
      <c r="E32" s="36">
        <v>6.7000000000000011</v>
      </c>
      <c r="N32" s="52" t="s">
        <v>370</v>
      </c>
      <c r="O32" s="36">
        <v>1.2</v>
      </c>
      <c r="P32" s="53">
        <f>P33+P38</f>
        <v>0.4</v>
      </c>
      <c r="Q32" s="36" t="s">
        <v>370</v>
      </c>
      <c r="R32" s="37" t="s">
        <v>370</v>
      </c>
      <c r="S32" s="36" t="s">
        <v>370</v>
      </c>
      <c r="T32" s="37" t="s">
        <v>370</v>
      </c>
      <c r="U32" s="39" t="s">
        <v>370</v>
      </c>
      <c r="AD32" s="43" t="s">
        <v>370</v>
      </c>
      <c r="AE32" s="36">
        <v>1.3333333333333335</v>
      </c>
      <c r="AF32" s="36">
        <f>AF33+AF38</f>
        <v>0.4</v>
      </c>
      <c r="AG32" s="37" t="s">
        <v>370</v>
      </c>
      <c r="AH32" s="37" t="s">
        <v>370</v>
      </c>
      <c r="AI32" s="37" t="s">
        <v>370</v>
      </c>
      <c r="AJ32" s="37" t="s">
        <v>370</v>
      </c>
      <c r="AK32" s="44" t="s">
        <v>370</v>
      </c>
      <c r="AT32" s="37" t="s">
        <v>370</v>
      </c>
      <c r="AU32" s="36">
        <v>1.3333333333333335</v>
      </c>
      <c r="AV32" s="36">
        <f>AV33+AV38</f>
        <v>0.4</v>
      </c>
      <c r="AW32" s="37" t="s">
        <v>370</v>
      </c>
      <c r="AX32" s="37" t="s">
        <v>370</v>
      </c>
      <c r="AY32" s="37" t="s">
        <v>370</v>
      </c>
      <c r="AZ32" s="37" t="s">
        <v>370</v>
      </c>
      <c r="BA32" s="39" t="s">
        <v>370</v>
      </c>
      <c r="BJ32" s="43" t="s">
        <v>370</v>
      </c>
      <c r="BK32" s="36">
        <v>1.5</v>
      </c>
      <c r="BL32" s="36">
        <f>BL33+BL38</f>
        <v>0.4</v>
      </c>
      <c r="BM32" s="37" t="s">
        <v>370</v>
      </c>
      <c r="BN32" s="37" t="s">
        <v>370</v>
      </c>
      <c r="BO32" s="37" t="s">
        <v>370</v>
      </c>
      <c r="BP32" s="37" t="s">
        <v>370</v>
      </c>
      <c r="BQ32" s="39" t="s">
        <v>370</v>
      </c>
      <c r="BZ32" s="43" t="s">
        <v>370</v>
      </c>
      <c r="CA32" s="45">
        <v>1.3333333333333335</v>
      </c>
      <c r="CB32" s="36">
        <f>CB33+CB38</f>
        <v>0.4</v>
      </c>
      <c r="CC32" s="37" t="s">
        <v>370</v>
      </c>
      <c r="CD32" s="37" t="s">
        <v>370</v>
      </c>
      <c r="CE32" s="37" t="s">
        <v>370</v>
      </c>
      <c r="CF32" s="37" t="s">
        <v>370</v>
      </c>
      <c r="CG32" s="39" t="s">
        <v>370</v>
      </c>
      <c r="DR32" s="40" t="s">
        <v>370</v>
      </c>
      <c r="DS32" s="36">
        <v>6.7000000000000011</v>
      </c>
      <c r="DT32" s="36">
        <v>2</v>
      </c>
      <c r="DU32" s="37" t="s">
        <v>370</v>
      </c>
      <c r="DV32" s="37" t="s">
        <v>370</v>
      </c>
      <c r="DW32" s="37" t="s">
        <v>370</v>
      </c>
      <c r="DX32" s="37" t="s">
        <v>370</v>
      </c>
      <c r="DY32" s="39" t="s">
        <v>370</v>
      </c>
    </row>
    <row r="33" spans="1:129" ht="63" x14ac:dyDescent="0.25">
      <c r="A33" s="16" t="s">
        <v>282</v>
      </c>
      <c r="B33" s="17" t="s">
        <v>283</v>
      </c>
      <c r="C33" s="17" t="s">
        <v>284</v>
      </c>
      <c r="E33" s="37">
        <v>4.083333333333333</v>
      </c>
      <c r="N33" s="52" t="s">
        <v>370</v>
      </c>
      <c r="O33" s="37">
        <v>0.75</v>
      </c>
      <c r="P33" s="54">
        <v>0.25</v>
      </c>
      <c r="Q33" s="36" t="s">
        <v>370</v>
      </c>
      <c r="R33" s="37" t="s">
        <v>370</v>
      </c>
      <c r="S33" s="36" t="s">
        <v>370</v>
      </c>
      <c r="T33" s="37" t="s">
        <v>370</v>
      </c>
      <c r="U33" s="39" t="s">
        <v>370</v>
      </c>
      <c r="AD33" s="43" t="s">
        <v>370</v>
      </c>
      <c r="AE33" s="37">
        <v>0.75</v>
      </c>
      <c r="AF33" s="37">
        <v>0.25</v>
      </c>
      <c r="AG33" s="37" t="s">
        <v>370</v>
      </c>
      <c r="AH33" s="37" t="s">
        <v>370</v>
      </c>
      <c r="AI33" s="37" t="s">
        <v>370</v>
      </c>
      <c r="AJ33" s="37" t="s">
        <v>370</v>
      </c>
      <c r="AK33" s="44" t="s">
        <v>370</v>
      </c>
      <c r="AT33" s="37" t="s">
        <v>370</v>
      </c>
      <c r="AU33" s="37">
        <v>0.83333333333333337</v>
      </c>
      <c r="AV33" s="37">
        <v>0.25</v>
      </c>
      <c r="AW33" s="37" t="s">
        <v>370</v>
      </c>
      <c r="AX33" s="37" t="s">
        <v>370</v>
      </c>
      <c r="AY33" s="37" t="s">
        <v>370</v>
      </c>
      <c r="AZ33" s="37" t="s">
        <v>370</v>
      </c>
      <c r="BA33" s="39" t="s">
        <v>370</v>
      </c>
      <c r="BJ33" s="43" t="s">
        <v>370</v>
      </c>
      <c r="BK33" s="37">
        <v>0.91666666666666674</v>
      </c>
      <c r="BL33" s="37">
        <v>0.25</v>
      </c>
      <c r="BM33" s="37" t="s">
        <v>370</v>
      </c>
      <c r="BN33" s="37" t="s">
        <v>370</v>
      </c>
      <c r="BO33" s="37" t="s">
        <v>370</v>
      </c>
      <c r="BP33" s="37" t="s">
        <v>370</v>
      </c>
      <c r="BQ33" s="39" t="s">
        <v>370</v>
      </c>
      <c r="BZ33" s="43" t="s">
        <v>370</v>
      </c>
      <c r="CA33" s="46">
        <v>0.83333333333333337</v>
      </c>
      <c r="CB33" s="37">
        <v>0.25</v>
      </c>
      <c r="CC33" s="37" t="s">
        <v>370</v>
      </c>
      <c r="CD33" s="37" t="s">
        <v>370</v>
      </c>
      <c r="CE33" s="37" t="s">
        <v>370</v>
      </c>
      <c r="CF33" s="37" t="s">
        <v>370</v>
      </c>
      <c r="CG33" s="39" t="s">
        <v>370</v>
      </c>
      <c r="DR33" s="40" t="s">
        <v>370</v>
      </c>
      <c r="DS33" s="37">
        <v>4.083333333333333</v>
      </c>
      <c r="DT33" s="37">
        <v>1.25</v>
      </c>
      <c r="DU33" s="37" t="s">
        <v>370</v>
      </c>
      <c r="DV33" s="37" t="s">
        <v>370</v>
      </c>
      <c r="DW33" s="37" t="s">
        <v>370</v>
      </c>
      <c r="DX33" s="37" t="s">
        <v>370</v>
      </c>
      <c r="DY33" s="39" t="s">
        <v>370</v>
      </c>
    </row>
    <row r="34" spans="1:129" ht="63" hidden="1" x14ac:dyDescent="0.25">
      <c r="A34" s="16" t="s">
        <v>285</v>
      </c>
      <c r="B34" s="17" t="s">
        <v>283</v>
      </c>
      <c r="C34" s="17" t="s">
        <v>111</v>
      </c>
      <c r="E34" s="37">
        <v>0</v>
      </c>
      <c r="N34" s="52" t="s">
        <v>370</v>
      </c>
      <c r="O34" s="37">
        <v>0</v>
      </c>
      <c r="P34" s="54" t="s">
        <v>370</v>
      </c>
      <c r="Q34" s="36" t="s">
        <v>370</v>
      </c>
      <c r="R34" s="37" t="s">
        <v>370</v>
      </c>
      <c r="S34" s="36" t="s">
        <v>370</v>
      </c>
      <c r="T34" s="37" t="s">
        <v>370</v>
      </c>
      <c r="U34" s="39" t="s">
        <v>370</v>
      </c>
      <c r="AD34" s="43" t="s">
        <v>370</v>
      </c>
      <c r="AE34" s="37">
        <v>0</v>
      </c>
      <c r="AF34" s="37" t="s">
        <v>370</v>
      </c>
      <c r="AG34" s="37" t="s">
        <v>370</v>
      </c>
      <c r="AH34" s="37" t="s">
        <v>370</v>
      </c>
      <c r="AI34" s="37" t="s">
        <v>370</v>
      </c>
      <c r="AJ34" s="37" t="s">
        <v>370</v>
      </c>
      <c r="AK34" s="44" t="s">
        <v>370</v>
      </c>
      <c r="AT34" s="37" t="s">
        <v>370</v>
      </c>
      <c r="AU34" s="37">
        <v>0</v>
      </c>
      <c r="AV34" s="37" t="s">
        <v>370</v>
      </c>
      <c r="AW34" s="37" t="s">
        <v>370</v>
      </c>
      <c r="AX34" s="37" t="s">
        <v>370</v>
      </c>
      <c r="AY34" s="37" t="s">
        <v>370</v>
      </c>
      <c r="AZ34" s="37" t="s">
        <v>370</v>
      </c>
      <c r="BA34" s="39" t="s">
        <v>370</v>
      </c>
      <c r="BJ34" s="43" t="s">
        <v>370</v>
      </c>
      <c r="BK34" s="37">
        <v>0</v>
      </c>
      <c r="BL34" s="37" t="s">
        <v>370</v>
      </c>
      <c r="BM34" s="37" t="s">
        <v>370</v>
      </c>
      <c r="BN34" s="37" t="s">
        <v>370</v>
      </c>
      <c r="BO34" s="37" t="s">
        <v>370</v>
      </c>
      <c r="BP34" s="37" t="s">
        <v>370</v>
      </c>
      <c r="BQ34" s="39" t="s">
        <v>370</v>
      </c>
      <c r="BZ34" s="43" t="s">
        <v>370</v>
      </c>
      <c r="CA34" s="46">
        <v>0</v>
      </c>
      <c r="CB34" s="37" t="s">
        <v>370</v>
      </c>
      <c r="CC34" s="37" t="s">
        <v>370</v>
      </c>
      <c r="CD34" s="37" t="s">
        <v>370</v>
      </c>
      <c r="CE34" s="37" t="s">
        <v>370</v>
      </c>
      <c r="CF34" s="37" t="s">
        <v>370</v>
      </c>
      <c r="CG34" s="39" t="s">
        <v>370</v>
      </c>
      <c r="DR34" s="40" t="s">
        <v>370</v>
      </c>
      <c r="DS34" s="37">
        <v>0</v>
      </c>
      <c r="DT34" s="37" t="e">
        <v>#VALUE!</v>
      </c>
      <c r="DU34" s="37" t="s">
        <v>370</v>
      </c>
      <c r="DV34" s="37" t="s">
        <v>370</v>
      </c>
      <c r="DW34" s="37" t="s">
        <v>370</v>
      </c>
      <c r="DX34" s="37" t="s">
        <v>370</v>
      </c>
      <c r="DY34" s="39" t="s">
        <v>370</v>
      </c>
    </row>
    <row r="35" spans="1:129" ht="63" hidden="1" x14ac:dyDescent="0.25">
      <c r="A35" s="16" t="s">
        <v>286</v>
      </c>
      <c r="B35" s="17" t="s">
        <v>283</v>
      </c>
      <c r="C35" s="17" t="s">
        <v>111</v>
      </c>
      <c r="E35" s="37">
        <v>0</v>
      </c>
      <c r="N35" s="52" t="s">
        <v>370</v>
      </c>
      <c r="O35" s="37">
        <v>0</v>
      </c>
      <c r="P35" s="54" t="s">
        <v>370</v>
      </c>
      <c r="Q35" s="36" t="s">
        <v>370</v>
      </c>
      <c r="R35" s="37" t="s">
        <v>370</v>
      </c>
      <c r="S35" s="36" t="s">
        <v>370</v>
      </c>
      <c r="T35" s="37" t="s">
        <v>370</v>
      </c>
      <c r="U35" s="39" t="s">
        <v>370</v>
      </c>
      <c r="AD35" s="43" t="s">
        <v>370</v>
      </c>
      <c r="AE35" s="37">
        <v>0</v>
      </c>
      <c r="AF35" s="37" t="s">
        <v>370</v>
      </c>
      <c r="AG35" s="37" t="s">
        <v>370</v>
      </c>
      <c r="AH35" s="37" t="s">
        <v>370</v>
      </c>
      <c r="AI35" s="37" t="s">
        <v>370</v>
      </c>
      <c r="AJ35" s="37" t="s">
        <v>370</v>
      </c>
      <c r="AK35" s="44" t="s">
        <v>370</v>
      </c>
      <c r="AT35" s="37" t="s">
        <v>370</v>
      </c>
      <c r="AU35" s="37">
        <v>0</v>
      </c>
      <c r="AV35" s="37" t="s">
        <v>370</v>
      </c>
      <c r="AW35" s="37" t="s">
        <v>370</v>
      </c>
      <c r="AX35" s="37" t="s">
        <v>370</v>
      </c>
      <c r="AY35" s="37" t="s">
        <v>370</v>
      </c>
      <c r="AZ35" s="37" t="s">
        <v>370</v>
      </c>
      <c r="BA35" s="39" t="s">
        <v>370</v>
      </c>
      <c r="BJ35" s="43" t="s">
        <v>370</v>
      </c>
      <c r="BK35" s="37">
        <v>0</v>
      </c>
      <c r="BL35" s="37" t="s">
        <v>370</v>
      </c>
      <c r="BM35" s="37" t="s">
        <v>370</v>
      </c>
      <c r="BN35" s="37" t="s">
        <v>370</v>
      </c>
      <c r="BO35" s="37" t="s">
        <v>370</v>
      </c>
      <c r="BP35" s="37" t="s">
        <v>370</v>
      </c>
      <c r="BQ35" s="39" t="s">
        <v>370</v>
      </c>
      <c r="BZ35" s="43" t="s">
        <v>370</v>
      </c>
      <c r="CA35" s="46">
        <v>0</v>
      </c>
      <c r="CB35" s="37" t="s">
        <v>370</v>
      </c>
      <c r="CC35" s="37" t="s">
        <v>370</v>
      </c>
      <c r="CD35" s="37" t="s">
        <v>370</v>
      </c>
      <c r="CE35" s="37" t="s">
        <v>370</v>
      </c>
      <c r="CF35" s="37" t="s">
        <v>370</v>
      </c>
      <c r="CG35" s="39" t="s">
        <v>370</v>
      </c>
      <c r="DR35" s="40" t="s">
        <v>370</v>
      </c>
      <c r="DS35" s="37">
        <v>0</v>
      </c>
      <c r="DT35" s="37" t="e">
        <v>#VALUE!</v>
      </c>
      <c r="DU35" s="37" t="s">
        <v>370</v>
      </c>
      <c r="DV35" s="37" t="s">
        <v>370</v>
      </c>
      <c r="DW35" s="37" t="s">
        <v>370</v>
      </c>
      <c r="DX35" s="37" t="s">
        <v>370</v>
      </c>
      <c r="DY35" s="39" t="s">
        <v>370</v>
      </c>
    </row>
    <row r="36" spans="1:129" ht="63" hidden="1" x14ac:dyDescent="0.25">
      <c r="A36" s="16" t="s">
        <v>287</v>
      </c>
      <c r="B36" s="17" t="s">
        <v>283</v>
      </c>
      <c r="C36" s="17" t="s">
        <v>111</v>
      </c>
      <c r="E36" s="37">
        <v>0</v>
      </c>
      <c r="N36" s="52" t="s">
        <v>370</v>
      </c>
      <c r="O36" s="37">
        <v>0</v>
      </c>
      <c r="P36" s="54" t="s">
        <v>370</v>
      </c>
      <c r="Q36" s="36" t="s">
        <v>370</v>
      </c>
      <c r="R36" s="37" t="s">
        <v>370</v>
      </c>
      <c r="S36" s="36" t="s">
        <v>370</v>
      </c>
      <c r="T36" s="37" t="s">
        <v>370</v>
      </c>
      <c r="U36" s="39" t="s">
        <v>370</v>
      </c>
      <c r="AD36" s="43" t="s">
        <v>370</v>
      </c>
      <c r="AE36" s="37">
        <v>0</v>
      </c>
      <c r="AF36" s="37" t="s">
        <v>370</v>
      </c>
      <c r="AG36" s="37" t="s">
        <v>370</v>
      </c>
      <c r="AH36" s="37" t="s">
        <v>370</v>
      </c>
      <c r="AI36" s="37" t="s">
        <v>370</v>
      </c>
      <c r="AJ36" s="37" t="s">
        <v>370</v>
      </c>
      <c r="AK36" s="44" t="s">
        <v>370</v>
      </c>
      <c r="AT36" s="37" t="s">
        <v>370</v>
      </c>
      <c r="AU36" s="37">
        <v>0</v>
      </c>
      <c r="AV36" s="37" t="s">
        <v>370</v>
      </c>
      <c r="AW36" s="37" t="s">
        <v>370</v>
      </c>
      <c r="AX36" s="37" t="s">
        <v>370</v>
      </c>
      <c r="AY36" s="37" t="s">
        <v>370</v>
      </c>
      <c r="AZ36" s="37" t="s">
        <v>370</v>
      </c>
      <c r="BA36" s="39" t="s">
        <v>370</v>
      </c>
      <c r="BJ36" s="43" t="s">
        <v>370</v>
      </c>
      <c r="BK36" s="37">
        <v>0</v>
      </c>
      <c r="BL36" s="37" t="s">
        <v>370</v>
      </c>
      <c r="BM36" s="37" t="s">
        <v>370</v>
      </c>
      <c r="BN36" s="37" t="s">
        <v>370</v>
      </c>
      <c r="BO36" s="37" t="s">
        <v>370</v>
      </c>
      <c r="BP36" s="37" t="s">
        <v>370</v>
      </c>
      <c r="BQ36" s="39" t="s">
        <v>370</v>
      </c>
      <c r="BZ36" s="43" t="s">
        <v>370</v>
      </c>
      <c r="CA36" s="46">
        <v>0</v>
      </c>
      <c r="CB36" s="37" t="s">
        <v>370</v>
      </c>
      <c r="CC36" s="37" t="s">
        <v>370</v>
      </c>
      <c r="CD36" s="37" t="s">
        <v>370</v>
      </c>
      <c r="CE36" s="37" t="s">
        <v>370</v>
      </c>
      <c r="CF36" s="37" t="s">
        <v>370</v>
      </c>
      <c r="CG36" s="39" t="s">
        <v>370</v>
      </c>
      <c r="DR36" s="40" t="s">
        <v>370</v>
      </c>
      <c r="DS36" s="37">
        <v>0</v>
      </c>
      <c r="DT36" s="37" t="e">
        <v>#VALUE!</v>
      </c>
      <c r="DU36" s="37" t="s">
        <v>370</v>
      </c>
      <c r="DV36" s="37" t="s">
        <v>370</v>
      </c>
      <c r="DW36" s="37" t="s">
        <v>370</v>
      </c>
      <c r="DX36" s="37" t="s">
        <v>370</v>
      </c>
      <c r="DY36" s="39" t="s">
        <v>370</v>
      </c>
    </row>
    <row r="37" spans="1:129" ht="63" hidden="1" x14ac:dyDescent="0.25">
      <c r="A37" s="16" t="s">
        <v>288</v>
      </c>
      <c r="B37" s="17" t="s">
        <v>283</v>
      </c>
      <c r="C37" s="17" t="s">
        <v>111</v>
      </c>
      <c r="E37" s="37">
        <v>0</v>
      </c>
      <c r="N37" s="52" t="s">
        <v>370</v>
      </c>
      <c r="O37" s="37">
        <v>0</v>
      </c>
      <c r="P37" s="54" t="s">
        <v>370</v>
      </c>
      <c r="Q37" s="36" t="s">
        <v>370</v>
      </c>
      <c r="R37" s="37" t="s">
        <v>370</v>
      </c>
      <c r="S37" s="36" t="s">
        <v>370</v>
      </c>
      <c r="T37" s="37" t="s">
        <v>370</v>
      </c>
      <c r="U37" s="39" t="s">
        <v>370</v>
      </c>
      <c r="AD37" s="43" t="s">
        <v>370</v>
      </c>
      <c r="AE37" s="37">
        <v>0</v>
      </c>
      <c r="AF37" s="37" t="s">
        <v>370</v>
      </c>
      <c r="AG37" s="37" t="s">
        <v>370</v>
      </c>
      <c r="AH37" s="37" t="s">
        <v>370</v>
      </c>
      <c r="AI37" s="37" t="s">
        <v>370</v>
      </c>
      <c r="AJ37" s="37" t="s">
        <v>370</v>
      </c>
      <c r="AK37" s="44" t="s">
        <v>370</v>
      </c>
      <c r="AT37" s="37" t="s">
        <v>370</v>
      </c>
      <c r="AU37" s="37">
        <v>0</v>
      </c>
      <c r="AV37" s="37" t="s">
        <v>370</v>
      </c>
      <c r="AW37" s="37" t="s">
        <v>370</v>
      </c>
      <c r="AX37" s="37" t="s">
        <v>370</v>
      </c>
      <c r="AY37" s="37" t="s">
        <v>370</v>
      </c>
      <c r="AZ37" s="37" t="s">
        <v>370</v>
      </c>
      <c r="BA37" s="39" t="s">
        <v>370</v>
      </c>
      <c r="BJ37" s="43" t="s">
        <v>370</v>
      </c>
      <c r="BK37" s="37">
        <v>0</v>
      </c>
      <c r="BL37" s="37" t="s">
        <v>370</v>
      </c>
      <c r="BM37" s="37" t="s">
        <v>370</v>
      </c>
      <c r="BN37" s="37" t="s">
        <v>370</v>
      </c>
      <c r="BO37" s="37" t="s">
        <v>370</v>
      </c>
      <c r="BP37" s="37" t="s">
        <v>370</v>
      </c>
      <c r="BQ37" s="39" t="s">
        <v>370</v>
      </c>
      <c r="BZ37" s="43" t="s">
        <v>370</v>
      </c>
      <c r="CA37" s="46">
        <v>0</v>
      </c>
      <c r="CB37" s="37" t="s">
        <v>370</v>
      </c>
      <c r="CC37" s="37" t="s">
        <v>370</v>
      </c>
      <c r="CD37" s="37" t="s">
        <v>370</v>
      </c>
      <c r="CE37" s="37" t="s">
        <v>370</v>
      </c>
      <c r="CF37" s="37" t="s">
        <v>370</v>
      </c>
      <c r="CG37" s="39" t="s">
        <v>370</v>
      </c>
      <c r="DR37" s="40" t="s">
        <v>370</v>
      </c>
      <c r="DS37" s="37">
        <v>0</v>
      </c>
      <c r="DT37" s="37" t="e">
        <v>#VALUE!</v>
      </c>
      <c r="DU37" s="37" t="s">
        <v>370</v>
      </c>
      <c r="DV37" s="37" t="s">
        <v>370</v>
      </c>
      <c r="DW37" s="37" t="s">
        <v>370</v>
      </c>
      <c r="DX37" s="37" t="s">
        <v>370</v>
      </c>
      <c r="DY37" s="39" t="s">
        <v>370</v>
      </c>
    </row>
    <row r="38" spans="1:129" ht="63" x14ac:dyDescent="0.25">
      <c r="A38" s="16" t="s">
        <v>289</v>
      </c>
      <c r="B38" s="17" t="s">
        <v>290</v>
      </c>
      <c r="C38" s="17" t="s">
        <v>291</v>
      </c>
      <c r="E38" s="37">
        <v>2.6166666666666667</v>
      </c>
      <c r="N38" s="52" t="s">
        <v>370</v>
      </c>
      <c r="O38" s="37">
        <v>0.45000000000000007</v>
      </c>
      <c r="P38" s="54">
        <v>0.15</v>
      </c>
      <c r="Q38" s="36" t="s">
        <v>370</v>
      </c>
      <c r="R38" s="37" t="s">
        <v>370</v>
      </c>
      <c r="S38" s="36" t="s">
        <v>370</v>
      </c>
      <c r="T38" s="37" t="s">
        <v>370</v>
      </c>
      <c r="U38" s="39" t="s">
        <v>370</v>
      </c>
      <c r="AD38" s="43" t="s">
        <v>370</v>
      </c>
      <c r="AE38" s="37">
        <v>0.58333333333333337</v>
      </c>
      <c r="AF38" s="37">
        <v>0.15</v>
      </c>
      <c r="AG38" s="37" t="s">
        <v>370</v>
      </c>
      <c r="AH38" s="37" t="s">
        <v>370</v>
      </c>
      <c r="AI38" s="37" t="s">
        <v>370</v>
      </c>
      <c r="AJ38" s="37" t="s">
        <v>370</v>
      </c>
      <c r="AK38" s="44" t="s">
        <v>370</v>
      </c>
      <c r="AT38" s="37" t="s">
        <v>370</v>
      </c>
      <c r="AU38" s="37">
        <v>0.5</v>
      </c>
      <c r="AV38" s="37">
        <v>0.15</v>
      </c>
      <c r="AW38" s="37" t="s">
        <v>370</v>
      </c>
      <c r="AX38" s="37" t="s">
        <v>370</v>
      </c>
      <c r="AY38" s="37" t="s">
        <v>370</v>
      </c>
      <c r="AZ38" s="37" t="s">
        <v>370</v>
      </c>
      <c r="BA38" s="39" t="s">
        <v>370</v>
      </c>
      <c r="BJ38" s="43" t="s">
        <v>370</v>
      </c>
      <c r="BK38" s="37">
        <v>0.58333333333333337</v>
      </c>
      <c r="BL38" s="37">
        <v>0.15</v>
      </c>
      <c r="BM38" s="37" t="s">
        <v>370</v>
      </c>
      <c r="BN38" s="37" t="s">
        <v>370</v>
      </c>
      <c r="BO38" s="37" t="s">
        <v>370</v>
      </c>
      <c r="BP38" s="37" t="s">
        <v>370</v>
      </c>
      <c r="BQ38" s="39" t="s">
        <v>370</v>
      </c>
      <c r="BZ38" s="43" t="s">
        <v>370</v>
      </c>
      <c r="CA38" s="46">
        <v>0.5</v>
      </c>
      <c r="CB38" s="37">
        <v>0.15</v>
      </c>
      <c r="CC38" s="37" t="s">
        <v>370</v>
      </c>
      <c r="CD38" s="37" t="s">
        <v>370</v>
      </c>
      <c r="CE38" s="37" t="s">
        <v>370</v>
      </c>
      <c r="CF38" s="37" t="s">
        <v>370</v>
      </c>
      <c r="CG38" s="39" t="s">
        <v>370</v>
      </c>
      <c r="DR38" s="40" t="s">
        <v>370</v>
      </c>
      <c r="DS38" s="37">
        <v>2.6166666666666667</v>
      </c>
      <c r="DT38" s="37">
        <v>0.75</v>
      </c>
      <c r="DU38" s="37" t="s">
        <v>370</v>
      </c>
      <c r="DV38" s="37" t="s">
        <v>370</v>
      </c>
      <c r="DW38" s="37" t="s">
        <v>370</v>
      </c>
      <c r="DX38" s="37" t="s">
        <v>370</v>
      </c>
      <c r="DY38" s="39" t="s">
        <v>370</v>
      </c>
    </row>
    <row r="39" spans="1:129" ht="63" hidden="1" x14ac:dyDescent="0.25">
      <c r="A39" s="14" t="s">
        <v>124</v>
      </c>
      <c r="B39" s="15" t="s">
        <v>125</v>
      </c>
      <c r="C39" s="15" t="s">
        <v>111</v>
      </c>
      <c r="E39" s="36">
        <v>0</v>
      </c>
      <c r="N39" s="52" t="s">
        <v>370</v>
      </c>
      <c r="O39" s="36">
        <v>0</v>
      </c>
      <c r="P39" s="54" t="s">
        <v>370</v>
      </c>
      <c r="Q39" s="36" t="s">
        <v>370</v>
      </c>
      <c r="R39" s="37" t="s">
        <v>370</v>
      </c>
      <c r="S39" s="36" t="s">
        <v>370</v>
      </c>
      <c r="T39" s="37" t="s">
        <v>370</v>
      </c>
      <c r="U39" s="39" t="s">
        <v>370</v>
      </c>
      <c r="AD39" s="43" t="s">
        <v>370</v>
      </c>
      <c r="AE39" s="36">
        <v>0</v>
      </c>
      <c r="AF39" s="37" t="s">
        <v>370</v>
      </c>
      <c r="AG39" s="37" t="s">
        <v>370</v>
      </c>
      <c r="AH39" s="37" t="s">
        <v>370</v>
      </c>
      <c r="AI39" s="37" t="s">
        <v>370</v>
      </c>
      <c r="AJ39" s="37" t="s">
        <v>370</v>
      </c>
      <c r="AK39" s="44" t="s">
        <v>370</v>
      </c>
      <c r="AT39" s="37" t="s">
        <v>370</v>
      </c>
      <c r="AU39" s="36">
        <v>0</v>
      </c>
      <c r="AV39" s="37" t="s">
        <v>370</v>
      </c>
      <c r="AW39" s="37" t="s">
        <v>370</v>
      </c>
      <c r="AX39" s="37" t="s">
        <v>370</v>
      </c>
      <c r="AY39" s="37" t="s">
        <v>370</v>
      </c>
      <c r="AZ39" s="37" t="s">
        <v>370</v>
      </c>
      <c r="BA39" s="39" t="s">
        <v>370</v>
      </c>
      <c r="BJ39" s="43" t="s">
        <v>370</v>
      </c>
      <c r="BK39" s="36">
        <v>0</v>
      </c>
      <c r="BL39" s="37" t="s">
        <v>370</v>
      </c>
      <c r="BM39" s="37" t="s">
        <v>370</v>
      </c>
      <c r="BN39" s="37" t="s">
        <v>370</v>
      </c>
      <c r="BO39" s="37" t="s">
        <v>370</v>
      </c>
      <c r="BP39" s="37" t="s">
        <v>370</v>
      </c>
      <c r="BQ39" s="39" t="s">
        <v>370</v>
      </c>
      <c r="BZ39" s="43" t="s">
        <v>370</v>
      </c>
      <c r="CA39" s="45">
        <v>0</v>
      </c>
      <c r="CB39" s="37" t="s">
        <v>370</v>
      </c>
      <c r="CC39" s="37" t="s">
        <v>370</v>
      </c>
      <c r="CD39" s="37" t="s">
        <v>370</v>
      </c>
      <c r="CE39" s="37" t="s">
        <v>370</v>
      </c>
      <c r="CF39" s="37" t="s">
        <v>370</v>
      </c>
      <c r="CG39" s="39" t="s">
        <v>370</v>
      </c>
      <c r="DR39" s="40" t="s">
        <v>370</v>
      </c>
      <c r="DS39" s="36">
        <v>0</v>
      </c>
      <c r="DT39" s="37" t="e">
        <v>#VALUE!</v>
      </c>
      <c r="DU39" s="37" t="s">
        <v>370</v>
      </c>
      <c r="DV39" s="37" t="s">
        <v>370</v>
      </c>
      <c r="DW39" s="37" t="s">
        <v>370</v>
      </c>
      <c r="DX39" s="37" t="s">
        <v>370</v>
      </c>
      <c r="DY39" s="39" t="s">
        <v>370</v>
      </c>
    </row>
    <row r="40" spans="1:129" ht="47.25" hidden="1" x14ac:dyDescent="0.25">
      <c r="A40" s="14" t="s">
        <v>126</v>
      </c>
      <c r="B40" s="15" t="s">
        <v>127</v>
      </c>
      <c r="C40" s="15" t="s">
        <v>111</v>
      </c>
      <c r="E40" s="36">
        <v>0</v>
      </c>
      <c r="N40" s="52" t="s">
        <v>370</v>
      </c>
      <c r="O40" s="36">
        <v>0</v>
      </c>
      <c r="P40" s="54" t="s">
        <v>370</v>
      </c>
      <c r="Q40" s="36" t="s">
        <v>370</v>
      </c>
      <c r="R40" s="37" t="s">
        <v>370</v>
      </c>
      <c r="S40" s="36" t="s">
        <v>370</v>
      </c>
      <c r="T40" s="37" t="s">
        <v>370</v>
      </c>
      <c r="U40" s="39" t="s">
        <v>370</v>
      </c>
      <c r="AD40" s="43" t="s">
        <v>370</v>
      </c>
      <c r="AE40" s="36">
        <v>0</v>
      </c>
      <c r="AF40" s="37" t="s">
        <v>370</v>
      </c>
      <c r="AG40" s="37" t="s">
        <v>370</v>
      </c>
      <c r="AH40" s="37" t="s">
        <v>370</v>
      </c>
      <c r="AI40" s="37" t="s">
        <v>370</v>
      </c>
      <c r="AJ40" s="37" t="s">
        <v>370</v>
      </c>
      <c r="AK40" s="44" t="s">
        <v>370</v>
      </c>
      <c r="AT40" s="37" t="s">
        <v>370</v>
      </c>
      <c r="AU40" s="36">
        <v>0</v>
      </c>
      <c r="AV40" s="37" t="s">
        <v>370</v>
      </c>
      <c r="AW40" s="37" t="s">
        <v>370</v>
      </c>
      <c r="AX40" s="37" t="s">
        <v>370</v>
      </c>
      <c r="AY40" s="37" t="s">
        <v>370</v>
      </c>
      <c r="AZ40" s="37" t="s">
        <v>370</v>
      </c>
      <c r="BA40" s="39" t="s">
        <v>370</v>
      </c>
      <c r="BJ40" s="43" t="s">
        <v>370</v>
      </c>
      <c r="BK40" s="36">
        <v>0</v>
      </c>
      <c r="BL40" s="37" t="s">
        <v>370</v>
      </c>
      <c r="BM40" s="37" t="s">
        <v>370</v>
      </c>
      <c r="BN40" s="37" t="s">
        <v>370</v>
      </c>
      <c r="BO40" s="37" t="s">
        <v>370</v>
      </c>
      <c r="BP40" s="37" t="s">
        <v>370</v>
      </c>
      <c r="BQ40" s="39" t="s">
        <v>370</v>
      </c>
      <c r="BZ40" s="43" t="s">
        <v>370</v>
      </c>
      <c r="CA40" s="45">
        <v>0</v>
      </c>
      <c r="CB40" s="37" t="s">
        <v>370</v>
      </c>
      <c r="CC40" s="37" t="s">
        <v>370</v>
      </c>
      <c r="CD40" s="37" t="s">
        <v>370</v>
      </c>
      <c r="CE40" s="37" t="s">
        <v>370</v>
      </c>
      <c r="CF40" s="37" t="s">
        <v>370</v>
      </c>
      <c r="CG40" s="39" t="s">
        <v>370</v>
      </c>
      <c r="DR40" s="40" t="s">
        <v>370</v>
      </c>
      <c r="DS40" s="36">
        <v>0</v>
      </c>
      <c r="DT40" s="37" t="e">
        <v>#VALUE!</v>
      </c>
      <c r="DU40" s="37" t="s">
        <v>370</v>
      </c>
      <c r="DV40" s="37" t="s">
        <v>370</v>
      </c>
      <c r="DW40" s="37" t="s">
        <v>370</v>
      </c>
      <c r="DX40" s="37" t="s">
        <v>370</v>
      </c>
      <c r="DY40" s="39" t="s">
        <v>370</v>
      </c>
    </row>
    <row r="41" spans="1:129" ht="78.75" hidden="1" x14ac:dyDescent="0.25">
      <c r="A41" s="14" t="s">
        <v>128</v>
      </c>
      <c r="B41" s="15" t="s">
        <v>129</v>
      </c>
      <c r="C41" s="15" t="s">
        <v>111</v>
      </c>
      <c r="E41" s="36">
        <v>0</v>
      </c>
      <c r="N41" s="52" t="s">
        <v>370</v>
      </c>
      <c r="O41" s="36">
        <v>0</v>
      </c>
      <c r="P41" s="54" t="s">
        <v>370</v>
      </c>
      <c r="Q41" s="36" t="s">
        <v>370</v>
      </c>
      <c r="R41" s="37" t="s">
        <v>370</v>
      </c>
      <c r="S41" s="36" t="s">
        <v>370</v>
      </c>
      <c r="T41" s="37" t="s">
        <v>370</v>
      </c>
      <c r="U41" s="39" t="s">
        <v>370</v>
      </c>
      <c r="AD41" s="43" t="s">
        <v>370</v>
      </c>
      <c r="AE41" s="36">
        <v>0</v>
      </c>
      <c r="AF41" s="37" t="s">
        <v>370</v>
      </c>
      <c r="AG41" s="37" t="s">
        <v>370</v>
      </c>
      <c r="AH41" s="37" t="s">
        <v>370</v>
      </c>
      <c r="AI41" s="37" t="s">
        <v>370</v>
      </c>
      <c r="AJ41" s="37" t="s">
        <v>370</v>
      </c>
      <c r="AK41" s="44" t="s">
        <v>370</v>
      </c>
      <c r="AT41" s="37" t="s">
        <v>370</v>
      </c>
      <c r="AU41" s="36">
        <v>0</v>
      </c>
      <c r="AV41" s="37" t="s">
        <v>370</v>
      </c>
      <c r="AW41" s="37" t="s">
        <v>370</v>
      </c>
      <c r="AX41" s="37" t="s">
        <v>370</v>
      </c>
      <c r="AY41" s="37" t="s">
        <v>370</v>
      </c>
      <c r="AZ41" s="37" t="s">
        <v>370</v>
      </c>
      <c r="BA41" s="39" t="s">
        <v>370</v>
      </c>
      <c r="BJ41" s="43" t="s">
        <v>370</v>
      </c>
      <c r="BK41" s="36">
        <v>0</v>
      </c>
      <c r="BL41" s="37" t="s">
        <v>370</v>
      </c>
      <c r="BM41" s="37" t="s">
        <v>370</v>
      </c>
      <c r="BN41" s="37" t="s">
        <v>370</v>
      </c>
      <c r="BO41" s="37" t="s">
        <v>370</v>
      </c>
      <c r="BP41" s="37" t="s">
        <v>370</v>
      </c>
      <c r="BQ41" s="39" t="s">
        <v>370</v>
      </c>
      <c r="BZ41" s="43" t="s">
        <v>370</v>
      </c>
      <c r="CA41" s="45">
        <v>0</v>
      </c>
      <c r="CB41" s="37" t="s">
        <v>370</v>
      </c>
      <c r="CC41" s="37" t="s">
        <v>370</v>
      </c>
      <c r="CD41" s="37" t="s">
        <v>370</v>
      </c>
      <c r="CE41" s="37" t="s">
        <v>370</v>
      </c>
      <c r="CF41" s="37" t="s">
        <v>370</v>
      </c>
      <c r="CG41" s="39" t="s">
        <v>370</v>
      </c>
      <c r="DR41" s="40" t="s">
        <v>370</v>
      </c>
      <c r="DS41" s="36">
        <v>0</v>
      </c>
      <c r="DT41" s="37" t="e">
        <v>#VALUE!</v>
      </c>
      <c r="DU41" s="37" t="s">
        <v>370</v>
      </c>
      <c r="DV41" s="37" t="s">
        <v>370</v>
      </c>
      <c r="DW41" s="37" t="s">
        <v>370</v>
      </c>
      <c r="DX41" s="37" t="s">
        <v>370</v>
      </c>
      <c r="DY41" s="39" t="s">
        <v>370</v>
      </c>
    </row>
    <row r="42" spans="1:129" ht="47.25" hidden="1" x14ac:dyDescent="0.25">
      <c r="A42" s="14" t="s">
        <v>130</v>
      </c>
      <c r="B42" s="15" t="s">
        <v>131</v>
      </c>
      <c r="C42" s="15" t="s">
        <v>111</v>
      </c>
      <c r="E42" s="36">
        <v>0</v>
      </c>
      <c r="N42" s="52" t="s">
        <v>370</v>
      </c>
      <c r="O42" s="36">
        <v>0</v>
      </c>
      <c r="P42" s="54" t="s">
        <v>370</v>
      </c>
      <c r="Q42" s="36" t="s">
        <v>370</v>
      </c>
      <c r="R42" s="37" t="s">
        <v>370</v>
      </c>
      <c r="S42" s="36" t="s">
        <v>370</v>
      </c>
      <c r="T42" s="37" t="s">
        <v>370</v>
      </c>
      <c r="U42" s="39" t="s">
        <v>370</v>
      </c>
      <c r="AD42" s="43" t="s">
        <v>370</v>
      </c>
      <c r="AE42" s="36">
        <v>0</v>
      </c>
      <c r="AF42" s="37" t="s">
        <v>370</v>
      </c>
      <c r="AG42" s="37" t="s">
        <v>370</v>
      </c>
      <c r="AH42" s="37" t="s">
        <v>370</v>
      </c>
      <c r="AI42" s="37" t="s">
        <v>370</v>
      </c>
      <c r="AJ42" s="37" t="s">
        <v>370</v>
      </c>
      <c r="AK42" s="44" t="s">
        <v>370</v>
      </c>
      <c r="AT42" s="37" t="s">
        <v>370</v>
      </c>
      <c r="AU42" s="36">
        <v>0</v>
      </c>
      <c r="AV42" s="37" t="s">
        <v>370</v>
      </c>
      <c r="AW42" s="37" t="s">
        <v>370</v>
      </c>
      <c r="AX42" s="37" t="s">
        <v>370</v>
      </c>
      <c r="AY42" s="37" t="s">
        <v>370</v>
      </c>
      <c r="AZ42" s="37" t="s">
        <v>370</v>
      </c>
      <c r="BA42" s="39" t="s">
        <v>370</v>
      </c>
      <c r="BJ42" s="43" t="s">
        <v>370</v>
      </c>
      <c r="BK42" s="36">
        <v>0</v>
      </c>
      <c r="BL42" s="37" t="s">
        <v>370</v>
      </c>
      <c r="BM42" s="37" t="s">
        <v>370</v>
      </c>
      <c r="BN42" s="37" t="s">
        <v>370</v>
      </c>
      <c r="BO42" s="37" t="s">
        <v>370</v>
      </c>
      <c r="BP42" s="37" t="s">
        <v>370</v>
      </c>
      <c r="BQ42" s="39" t="s">
        <v>370</v>
      </c>
      <c r="BZ42" s="43" t="s">
        <v>370</v>
      </c>
      <c r="CA42" s="45">
        <v>0</v>
      </c>
      <c r="CB42" s="37" t="s">
        <v>370</v>
      </c>
      <c r="CC42" s="37" t="s">
        <v>370</v>
      </c>
      <c r="CD42" s="37" t="s">
        <v>370</v>
      </c>
      <c r="CE42" s="37" t="s">
        <v>370</v>
      </c>
      <c r="CF42" s="37" t="s">
        <v>370</v>
      </c>
      <c r="CG42" s="39" t="s">
        <v>370</v>
      </c>
      <c r="DR42" s="40" t="s">
        <v>370</v>
      </c>
      <c r="DS42" s="36">
        <v>0</v>
      </c>
      <c r="DT42" s="37" t="e">
        <v>#VALUE!</v>
      </c>
      <c r="DU42" s="37" t="s">
        <v>370</v>
      </c>
      <c r="DV42" s="37" t="s">
        <v>370</v>
      </c>
      <c r="DW42" s="37" t="s">
        <v>370</v>
      </c>
      <c r="DX42" s="37" t="s">
        <v>370</v>
      </c>
      <c r="DY42" s="39" t="s">
        <v>370</v>
      </c>
    </row>
    <row r="43" spans="1:129" ht="63" hidden="1" x14ac:dyDescent="0.25">
      <c r="A43" s="14" t="s">
        <v>132</v>
      </c>
      <c r="B43" s="15" t="s">
        <v>133</v>
      </c>
      <c r="C43" s="15" t="s">
        <v>111</v>
      </c>
      <c r="E43" s="36">
        <v>0</v>
      </c>
      <c r="N43" s="52" t="s">
        <v>370</v>
      </c>
      <c r="O43" s="36">
        <v>0</v>
      </c>
      <c r="P43" s="54" t="s">
        <v>370</v>
      </c>
      <c r="Q43" s="36" t="s">
        <v>370</v>
      </c>
      <c r="R43" s="37" t="s">
        <v>370</v>
      </c>
      <c r="S43" s="36" t="s">
        <v>370</v>
      </c>
      <c r="T43" s="37" t="s">
        <v>370</v>
      </c>
      <c r="U43" s="39" t="s">
        <v>370</v>
      </c>
      <c r="AD43" s="43" t="s">
        <v>370</v>
      </c>
      <c r="AE43" s="36">
        <v>0</v>
      </c>
      <c r="AF43" s="37" t="s">
        <v>370</v>
      </c>
      <c r="AG43" s="37" t="s">
        <v>370</v>
      </c>
      <c r="AH43" s="37" t="s">
        <v>370</v>
      </c>
      <c r="AI43" s="37" t="s">
        <v>370</v>
      </c>
      <c r="AJ43" s="37" t="s">
        <v>370</v>
      </c>
      <c r="AK43" s="44" t="s">
        <v>370</v>
      </c>
      <c r="AT43" s="37" t="s">
        <v>370</v>
      </c>
      <c r="AU43" s="36">
        <v>0</v>
      </c>
      <c r="AV43" s="37" t="s">
        <v>370</v>
      </c>
      <c r="AW43" s="37" t="s">
        <v>370</v>
      </c>
      <c r="AX43" s="37" t="s">
        <v>370</v>
      </c>
      <c r="AY43" s="37" t="s">
        <v>370</v>
      </c>
      <c r="AZ43" s="37" t="s">
        <v>370</v>
      </c>
      <c r="BA43" s="39" t="s">
        <v>370</v>
      </c>
      <c r="BJ43" s="43" t="s">
        <v>370</v>
      </c>
      <c r="BK43" s="36">
        <v>0</v>
      </c>
      <c r="BL43" s="37" t="s">
        <v>370</v>
      </c>
      <c r="BM43" s="37" t="s">
        <v>370</v>
      </c>
      <c r="BN43" s="37" t="s">
        <v>370</v>
      </c>
      <c r="BO43" s="37" t="s">
        <v>370</v>
      </c>
      <c r="BP43" s="37" t="s">
        <v>370</v>
      </c>
      <c r="BQ43" s="39" t="s">
        <v>370</v>
      </c>
      <c r="BZ43" s="43" t="s">
        <v>370</v>
      </c>
      <c r="CA43" s="45">
        <v>0</v>
      </c>
      <c r="CB43" s="37" t="s">
        <v>370</v>
      </c>
      <c r="CC43" s="37" t="s">
        <v>370</v>
      </c>
      <c r="CD43" s="37" t="s">
        <v>370</v>
      </c>
      <c r="CE43" s="37" t="s">
        <v>370</v>
      </c>
      <c r="CF43" s="37" t="s">
        <v>370</v>
      </c>
      <c r="CG43" s="39" t="s">
        <v>370</v>
      </c>
      <c r="DR43" s="40" t="s">
        <v>370</v>
      </c>
      <c r="DS43" s="36">
        <v>0</v>
      </c>
      <c r="DT43" s="37" t="e">
        <v>#VALUE!</v>
      </c>
      <c r="DU43" s="37" t="s">
        <v>370</v>
      </c>
      <c r="DV43" s="37" t="s">
        <v>370</v>
      </c>
      <c r="DW43" s="37" t="s">
        <v>370</v>
      </c>
      <c r="DX43" s="37" t="s">
        <v>370</v>
      </c>
      <c r="DY43" s="39" t="s">
        <v>370</v>
      </c>
    </row>
    <row r="44" spans="1:129" ht="47.25" hidden="1" x14ac:dyDescent="0.25">
      <c r="A44" s="14" t="s">
        <v>134</v>
      </c>
      <c r="B44" s="15" t="s">
        <v>135</v>
      </c>
      <c r="C44" s="15" t="s">
        <v>111</v>
      </c>
      <c r="E44" s="36">
        <v>0</v>
      </c>
      <c r="N44" s="52" t="s">
        <v>370</v>
      </c>
      <c r="O44" s="36">
        <v>0</v>
      </c>
      <c r="P44" s="54" t="s">
        <v>370</v>
      </c>
      <c r="Q44" s="36" t="s">
        <v>370</v>
      </c>
      <c r="R44" s="37" t="s">
        <v>370</v>
      </c>
      <c r="S44" s="36" t="s">
        <v>370</v>
      </c>
      <c r="T44" s="37" t="s">
        <v>370</v>
      </c>
      <c r="U44" s="39" t="s">
        <v>370</v>
      </c>
      <c r="AD44" s="43" t="s">
        <v>370</v>
      </c>
      <c r="AE44" s="36">
        <v>0</v>
      </c>
      <c r="AF44" s="37" t="s">
        <v>370</v>
      </c>
      <c r="AG44" s="37" t="s">
        <v>370</v>
      </c>
      <c r="AH44" s="37" t="s">
        <v>370</v>
      </c>
      <c r="AI44" s="37" t="s">
        <v>370</v>
      </c>
      <c r="AJ44" s="37" t="s">
        <v>370</v>
      </c>
      <c r="AK44" s="44" t="s">
        <v>370</v>
      </c>
      <c r="AT44" s="37" t="s">
        <v>370</v>
      </c>
      <c r="AU44" s="36">
        <v>0</v>
      </c>
      <c r="AV44" s="37" t="s">
        <v>370</v>
      </c>
      <c r="AW44" s="37" t="s">
        <v>370</v>
      </c>
      <c r="AX44" s="37" t="s">
        <v>370</v>
      </c>
      <c r="AY44" s="37" t="s">
        <v>370</v>
      </c>
      <c r="AZ44" s="37" t="s">
        <v>370</v>
      </c>
      <c r="BA44" s="39" t="s">
        <v>370</v>
      </c>
      <c r="BJ44" s="43" t="s">
        <v>370</v>
      </c>
      <c r="BK44" s="36">
        <v>0</v>
      </c>
      <c r="BL44" s="37" t="s">
        <v>370</v>
      </c>
      <c r="BM44" s="37" t="s">
        <v>370</v>
      </c>
      <c r="BN44" s="37" t="s">
        <v>370</v>
      </c>
      <c r="BO44" s="37" t="s">
        <v>370</v>
      </c>
      <c r="BP44" s="37" t="s">
        <v>370</v>
      </c>
      <c r="BQ44" s="39" t="s">
        <v>370</v>
      </c>
      <c r="BZ44" s="43" t="s">
        <v>370</v>
      </c>
      <c r="CA44" s="45">
        <v>0</v>
      </c>
      <c r="CB44" s="37" t="s">
        <v>370</v>
      </c>
      <c r="CC44" s="37" t="s">
        <v>370</v>
      </c>
      <c r="CD44" s="37" t="s">
        <v>370</v>
      </c>
      <c r="CE44" s="37" t="s">
        <v>370</v>
      </c>
      <c r="CF44" s="37" t="s">
        <v>370</v>
      </c>
      <c r="CG44" s="39" t="s">
        <v>370</v>
      </c>
      <c r="DR44" s="40" t="s">
        <v>370</v>
      </c>
      <c r="DS44" s="36">
        <v>0</v>
      </c>
      <c r="DT44" s="37" t="e">
        <v>#VALUE!</v>
      </c>
      <c r="DU44" s="37" t="s">
        <v>370</v>
      </c>
      <c r="DV44" s="37" t="s">
        <v>370</v>
      </c>
      <c r="DW44" s="37" t="s">
        <v>370</v>
      </c>
      <c r="DX44" s="37" t="s">
        <v>370</v>
      </c>
      <c r="DY44" s="39" t="s">
        <v>370</v>
      </c>
    </row>
    <row r="45" spans="1:129" ht="126" hidden="1" x14ac:dyDescent="0.25">
      <c r="A45" s="14" t="s">
        <v>134</v>
      </c>
      <c r="B45" s="15" t="s">
        <v>136</v>
      </c>
      <c r="C45" s="15" t="s">
        <v>111</v>
      </c>
      <c r="E45" s="36">
        <v>0</v>
      </c>
      <c r="N45" s="52" t="s">
        <v>370</v>
      </c>
      <c r="O45" s="36">
        <v>0</v>
      </c>
      <c r="P45" s="54" t="s">
        <v>370</v>
      </c>
      <c r="Q45" s="36" t="s">
        <v>370</v>
      </c>
      <c r="R45" s="37" t="s">
        <v>370</v>
      </c>
      <c r="S45" s="36" t="s">
        <v>370</v>
      </c>
      <c r="T45" s="37" t="s">
        <v>370</v>
      </c>
      <c r="U45" s="39" t="s">
        <v>370</v>
      </c>
      <c r="AD45" s="43" t="s">
        <v>370</v>
      </c>
      <c r="AE45" s="36">
        <v>0</v>
      </c>
      <c r="AF45" s="37" t="s">
        <v>370</v>
      </c>
      <c r="AG45" s="37" t="s">
        <v>370</v>
      </c>
      <c r="AH45" s="37" t="s">
        <v>370</v>
      </c>
      <c r="AI45" s="37" t="s">
        <v>370</v>
      </c>
      <c r="AJ45" s="37" t="s">
        <v>370</v>
      </c>
      <c r="AK45" s="44" t="s">
        <v>370</v>
      </c>
      <c r="AT45" s="37" t="s">
        <v>370</v>
      </c>
      <c r="AU45" s="36">
        <v>0</v>
      </c>
      <c r="AV45" s="37" t="s">
        <v>370</v>
      </c>
      <c r="AW45" s="37" t="s">
        <v>370</v>
      </c>
      <c r="AX45" s="37" t="s">
        <v>370</v>
      </c>
      <c r="AY45" s="37" t="s">
        <v>370</v>
      </c>
      <c r="AZ45" s="37" t="s">
        <v>370</v>
      </c>
      <c r="BA45" s="39" t="s">
        <v>370</v>
      </c>
      <c r="BJ45" s="43" t="s">
        <v>370</v>
      </c>
      <c r="BK45" s="36">
        <v>0</v>
      </c>
      <c r="BL45" s="37" t="s">
        <v>370</v>
      </c>
      <c r="BM45" s="37" t="s">
        <v>370</v>
      </c>
      <c r="BN45" s="37" t="s">
        <v>370</v>
      </c>
      <c r="BO45" s="37" t="s">
        <v>370</v>
      </c>
      <c r="BP45" s="37" t="s">
        <v>370</v>
      </c>
      <c r="BQ45" s="39" t="s">
        <v>370</v>
      </c>
      <c r="BZ45" s="43" t="s">
        <v>370</v>
      </c>
      <c r="CA45" s="45">
        <v>0</v>
      </c>
      <c r="CB45" s="37" t="s">
        <v>370</v>
      </c>
      <c r="CC45" s="37" t="s">
        <v>370</v>
      </c>
      <c r="CD45" s="37" t="s">
        <v>370</v>
      </c>
      <c r="CE45" s="37" t="s">
        <v>370</v>
      </c>
      <c r="CF45" s="37" t="s">
        <v>370</v>
      </c>
      <c r="CG45" s="39" t="s">
        <v>370</v>
      </c>
      <c r="DR45" s="40" t="s">
        <v>370</v>
      </c>
      <c r="DS45" s="36">
        <v>0</v>
      </c>
      <c r="DT45" s="37" t="e">
        <v>#VALUE!</v>
      </c>
      <c r="DU45" s="37" t="s">
        <v>370</v>
      </c>
      <c r="DV45" s="37" t="s">
        <v>370</v>
      </c>
      <c r="DW45" s="37" t="s">
        <v>370</v>
      </c>
      <c r="DX45" s="37" t="s">
        <v>370</v>
      </c>
      <c r="DY45" s="39" t="s">
        <v>370</v>
      </c>
    </row>
    <row r="46" spans="1:129" ht="110.25" hidden="1" x14ac:dyDescent="0.25">
      <c r="A46" s="14" t="s">
        <v>134</v>
      </c>
      <c r="B46" s="15" t="s">
        <v>137</v>
      </c>
      <c r="C46" s="15" t="s">
        <v>111</v>
      </c>
      <c r="E46" s="36">
        <v>0</v>
      </c>
      <c r="N46" s="52" t="s">
        <v>370</v>
      </c>
      <c r="O46" s="36">
        <v>0</v>
      </c>
      <c r="P46" s="54" t="s">
        <v>370</v>
      </c>
      <c r="Q46" s="36" t="s">
        <v>370</v>
      </c>
      <c r="R46" s="37" t="s">
        <v>370</v>
      </c>
      <c r="S46" s="36" t="s">
        <v>370</v>
      </c>
      <c r="T46" s="37" t="s">
        <v>370</v>
      </c>
      <c r="U46" s="39" t="s">
        <v>370</v>
      </c>
      <c r="AD46" s="43" t="s">
        <v>370</v>
      </c>
      <c r="AE46" s="36">
        <v>0</v>
      </c>
      <c r="AF46" s="37" t="s">
        <v>370</v>
      </c>
      <c r="AG46" s="37" t="s">
        <v>370</v>
      </c>
      <c r="AH46" s="37" t="s">
        <v>370</v>
      </c>
      <c r="AI46" s="37" t="s">
        <v>370</v>
      </c>
      <c r="AJ46" s="37" t="s">
        <v>370</v>
      </c>
      <c r="AK46" s="44" t="s">
        <v>370</v>
      </c>
      <c r="AT46" s="37" t="s">
        <v>370</v>
      </c>
      <c r="AU46" s="36">
        <v>0</v>
      </c>
      <c r="AV46" s="37" t="s">
        <v>370</v>
      </c>
      <c r="AW46" s="37" t="s">
        <v>370</v>
      </c>
      <c r="AX46" s="37" t="s">
        <v>370</v>
      </c>
      <c r="AY46" s="37" t="s">
        <v>370</v>
      </c>
      <c r="AZ46" s="37" t="s">
        <v>370</v>
      </c>
      <c r="BA46" s="39" t="s">
        <v>370</v>
      </c>
      <c r="BJ46" s="43" t="s">
        <v>370</v>
      </c>
      <c r="BK46" s="36">
        <v>0</v>
      </c>
      <c r="BL46" s="37" t="s">
        <v>370</v>
      </c>
      <c r="BM46" s="37" t="s">
        <v>370</v>
      </c>
      <c r="BN46" s="37" t="s">
        <v>370</v>
      </c>
      <c r="BO46" s="37" t="s">
        <v>370</v>
      </c>
      <c r="BP46" s="37" t="s">
        <v>370</v>
      </c>
      <c r="BQ46" s="39" t="s">
        <v>370</v>
      </c>
      <c r="BZ46" s="43" t="s">
        <v>370</v>
      </c>
      <c r="CA46" s="45">
        <v>0</v>
      </c>
      <c r="CB46" s="37" t="s">
        <v>370</v>
      </c>
      <c r="CC46" s="37" t="s">
        <v>370</v>
      </c>
      <c r="CD46" s="37" t="s">
        <v>370</v>
      </c>
      <c r="CE46" s="37" t="s">
        <v>370</v>
      </c>
      <c r="CF46" s="37" t="s">
        <v>370</v>
      </c>
      <c r="CG46" s="39" t="s">
        <v>370</v>
      </c>
      <c r="DR46" s="40" t="s">
        <v>370</v>
      </c>
      <c r="DS46" s="36">
        <v>0</v>
      </c>
      <c r="DT46" s="37" t="e">
        <v>#VALUE!</v>
      </c>
      <c r="DU46" s="37" t="s">
        <v>370</v>
      </c>
      <c r="DV46" s="37" t="s">
        <v>370</v>
      </c>
      <c r="DW46" s="37" t="s">
        <v>370</v>
      </c>
      <c r="DX46" s="37" t="s">
        <v>370</v>
      </c>
      <c r="DY46" s="39" t="s">
        <v>370</v>
      </c>
    </row>
    <row r="47" spans="1:129" ht="126" hidden="1" x14ac:dyDescent="0.25">
      <c r="A47" s="14" t="s">
        <v>134</v>
      </c>
      <c r="B47" s="15" t="s">
        <v>138</v>
      </c>
      <c r="C47" s="15" t="s">
        <v>111</v>
      </c>
      <c r="E47" s="36">
        <v>0</v>
      </c>
      <c r="N47" s="52" t="s">
        <v>370</v>
      </c>
      <c r="O47" s="36">
        <v>0</v>
      </c>
      <c r="P47" s="54" t="s">
        <v>370</v>
      </c>
      <c r="Q47" s="36" t="s">
        <v>370</v>
      </c>
      <c r="R47" s="37" t="s">
        <v>370</v>
      </c>
      <c r="S47" s="36" t="s">
        <v>370</v>
      </c>
      <c r="T47" s="37" t="s">
        <v>370</v>
      </c>
      <c r="U47" s="39" t="s">
        <v>370</v>
      </c>
      <c r="AD47" s="43" t="s">
        <v>370</v>
      </c>
      <c r="AE47" s="36">
        <v>0</v>
      </c>
      <c r="AF47" s="37" t="s">
        <v>370</v>
      </c>
      <c r="AG47" s="37" t="s">
        <v>370</v>
      </c>
      <c r="AH47" s="37" t="s">
        <v>370</v>
      </c>
      <c r="AI47" s="37" t="s">
        <v>370</v>
      </c>
      <c r="AJ47" s="37" t="s">
        <v>370</v>
      </c>
      <c r="AK47" s="44" t="s">
        <v>370</v>
      </c>
      <c r="AT47" s="37" t="s">
        <v>370</v>
      </c>
      <c r="AU47" s="36">
        <v>0</v>
      </c>
      <c r="AV47" s="37" t="s">
        <v>370</v>
      </c>
      <c r="AW47" s="37" t="s">
        <v>370</v>
      </c>
      <c r="AX47" s="37" t="s">
        <v>370</v>
      </c>
      <c r="AY47" s="37" t="s">
        <v>370</v>
      </c>
      <c r="AZ47" s="37" t="s">
        <v>370</v>
      </c>
      <c r="BA47" s="39" t="s">
        <v>370</v>
      </c>
      <c r="BJ47" s="43" t="s">
        <v>370</v>
      </c>
      <c r="BK47" s="36">
        <v>0</v>
      </c>
      <c r="BL47" s="37" t="s">
        <v>370</v>
      </c>
      <c r="BM47" s="37" t="s">
        <v>370</v>
      </c>
      <c r="BN47" s="37" t="s">
        <v>370</v>
      </c>
      <c r="BO47" s="37" t="s">
        <v>370</v>
      </c>
      <c r="BP47" s="37" t="s">
        <v>370</v>
      </c>
      <c r="BQ47" s="39" t="s">
        <v>370</v>
      </c>
      <c r="BZ47" s="43" t="s">
        <v>370</v>
      </c>
      <c r="CA47" s="45">
        <v>0</v>
      </c>
      <c r="CB47" s="37" t="s">
        <v>370</v>
      </c>
      <c r="CC47" s="37" t="s">
        <v>370</v>
      </c>
      <c r="CD47" s="37" t="s">
        <v>370</v>
      </c>
      <c r="CE47" s="37" t="s">
        <v>370</v>
      </c>
      <c r="CF47" s="37" t="s">
        <v>370</v>
      </c>
      <c r="CG47" s="39" t="s">
        <v>370</v>
      </c>
      <c r="DR47" s="40" t="s">
        <v>370</v>
      </c>
      <c r="DS47" s="36">
        <v>0</v>
      </c>
      <c r="DT47" s="37" t="e">
        <v>#VALUE!</v>
      </c>
      <c r="DU47" s="37" t="s">
        <v>370</v>
      </c>
      <c r="DV47" s="37" t="s">
        <v>370</v>
      </c>
      <c r="DW47" s="37" t="s">
        <v>370</v>
      </c>
      <c r="DX47" s="37" t="s">
        <v>370</v>
      </c>
      <c r="DY47" s="39" t="s">
        <v>370</v>
      </c>
    </row>
    <row r="48" spans="1:129" ht="47.25" hidden="1" x14ac:dyDescent="0.25">
      <c r="A48" s="14" t="s">
        <v>139</v>
      </c>
      <c r="B48" s="15" t="s">
        <v>135</v>
      </c>
      <c r="C48" s="15" t="s">
        <v>111</v>
      </c>
      <c r="E48" s="36">
        <v>0</v>
      </c>
      <c r="N48" s="52" t="s">
        <v>370</v>
      </c>
      <c r="O48" s="36">
        <v>0</v>
      </c>
      <c r="P48" s="54" t="s">
        <v>370</v>
      </c>
      <c r="Q48" s="36" t="s">
        <v>370</v>
      </c>
      <c r="R48" s="37" t="s">
        <v>370</v>
      </c>
      <c r="S48" s="36" t="s">
        <v>370</v>
      </c>
      <c r="T48" s="37" t="s">
        <v>370</v>
      </c>
      <c r="U48" s="39" t="s">
        <v>370</v>
      </c>
      <c r="AD48" s="43" t="s">
        <v>370</v>
      </c>
      <c r="AE48" s="36">
        <v>0</v>
      </c>
      <c r="AF48" s="37" t="s">
        <v>370</v>
      </c>
      <c r="AG48" s="37" t="s">
        <v>370</v>
      </c>
      <c r="AH48" s="37" t="s">
        <v>370</v>
      </c>
      <c r="AI48" s="37" t="s">
        <v>370</v>
      </c>
      <c r="AJ48" s="37" t="s">
        <v>370</v>
      </c>
      <c r="AK48" s="44" t="s">
        <v>370</v>
      </c>
      <c r="AT48" s="37" t="s">
        <v>370</v>
      </c>
      <c r="AU48" s="36">
        <v>0</v>
      </c>
      <c r="AV48" s="37" t="s">
        <v>370</v>
      </c>
      <c r="AW48" s="37" t="s">
        <v>370</v>
      </c>
      <c r="AX48" s="37" t="s">
        <v>370</v>
      </c>
      <c r="AY48" s="37" t="s">
        <v>370</v>
      </c>
      <c r="AZ48" s="37" t="s">
        <v>370</v>
      </c>
      <c r="BA48" s="39" t="s">
        <v>370</v>
      </c>
      <c r="BJ48" s="43" t="s">
        <v>370</v>
      </c>
      <c r="BK48" s="36">
        <v>0</v>
      </c>
      <c r="BL48" s="37" t="s">
        <v>370</v>
      </c>
      <c r="BM48" s="37" t="s">
        <v>370</v>
      </c>
      <c r="BN48" s="37" t="s">
        <v>370</v>
      </c>
      <c r="BO48" s="37" t="s">
        <v>370</v>
      </c>
      <c r="BP48" s="37" t="s">
        <v>370</v>
      </c>
      <c r="BQ48" s="39" t="s">
        <v>370</v>
      </c>
      <c r="BZ48" s="43" t="s">
        <v>370</v>
      </c>
      <c r="CA48" s="45">
        <v>0</v>
      </c>
      <c r="CB48" s="37" t="s">
        <v>370</v>
      </c>
      <c r="CC48" s="37" t="s">
        <v>370</v>
      </c>
      <c r="CD48" s="37" t="s">
        <v>370</v>
      </c>
      <c r="CE48" s="37" t="s">
        <v>370</v>
      </c>
      <c r="CF48" s="37" t="s">
        <v>370</v>
      </c>
      <c r="CG48" s="39" t="s">
        <v>370</v>
      </c>
      <c r="DR48" s="40" t="s">
        <v>370</v>
      </c>
      <c r="DS48" s="36">
        <v>0</v>
      </c>
      <c r="DT48" s="37" t="e">
        <v>#VALUE!</v>
      </c>
      <c r="DU48" s="37" t="s">
        <v>370</v>
      </c>
      <c r="DV48" s="37" t="s">
        <v>370</v>
      </c>
      <c r="DW48" s="37" t="s">
        <v>370</v>
      </c>
      <c r="DX48" s="37" t="s">
        <v>370</v>
      </c>
      <c r="DY48" s="39" t="s">
        <v>370</v>
      </c>
    </row>
    <row r="49" spans="1:129" ht="126" hidden="1" x14ac:dyDescent="0.25">
      <c r="A49" s="14" t="s">
        <v>139</v>
      </c>
      <c r="B49" s="15" t="s">
        <v>136</v>
      </c>
      <c r="C49" s="15" t="s">
        <v>111</v>
      </c>
      <c r="E49" s="36">
        <v>0</v>
      </c>
      <c r="N49" s="52" t="s">
        <v>370</v>
      </c>
      <c r="O49" s="36">
        <v>0</v>
      </c>
      <c r="P49" s="54" t="s">
        <v>370</v>
      </c>
      <c r="Q49" s="36" t="s">
        <v>370</v>
      </c>
      <c r="R49" s="37" t="s">
        <v>370</v>
      </c>
      <c r="S49" s="36" t="s">
        <v>370</v>
      </c>
      <c r="T49" s="37" t="s">
        <v>370</v>
      </c>
      <c r="U49" s="39" t="s">
        <v>370</v>
      </c>
      <c r="AD49" s="43" t="s">
        <v>370</v>
      </c>
      <c r="AE49" s="36">
        <v>0</v>
      </c>
      <c r="AF49" s="37" t="s">
        <v>370</v>
      </c>
      <c r="AG49" s="37" t="s">
        <v>370</v>
      </c>
      <c r="AH49" s="37" t="s">
        <v>370</v>
      </c>
      <c r="AI49" s="37" t="s">
        <v>370</v>
      </c>
      <c r="AJ49" s="37" t="s">
        <v>370</v>
      </c>
      <c r="AK49" s="44" t="s">
        <v>370</v>
      </c>
      <c r="AT49" s="37" t="s">
        <v>370</v>
      </c>
      <c r="AU49" s="36">
        <v>0</v>
      </c>
      <c r="AV49" s="37" t="s">
        <v>370</v>
      </c>
      <c r="AW49" s="37" t="s">
        <v>370</v>
      </c>
      <c r="AX49" s="37" t="s">
        <v>370</v>
      </c>
      <c r="AY49" s="37" t="s">
        <v>370</v>
      </c>
      <c r="AZ49" s="37" t="s">
        <v>370</v>
      </c>
      <c r="BA49" s="39" t="s">
        <v>370</v>
      </c>
      <c r="BJ49" s="43" t="s">
        <v>370</v>
      </c>
      <c r="BK49" s="36">
        <v>0</v>
      </c>
      <c r="BL49" s="37" t="s">
        <v>370</v>
      </c>
      <c r="BM49" s="37" t="s">
        <v>370</v>
      </c>
      <c r="BN49" s="37" t="s">
        <v>370</v>
      </c>
      <c r="BO49" s="37" t="s">
        <v>370</v>
      </c>
      <c r="BP49" s="37" t="s">
        <v>370</v>
      </c>
      <c r="BQ49" s="39" t="s">
        <v>370</v>
      </c>
      <c r="BZ49" s="43" t="s">
        <v>370</v>
      </c>
      <c r="CA49" s="45">
        <v>0</v>
      </c>
      <c r="CB49" s="37" t="s">
        <v>370</v>
      </c>
      <c r="CC49" s="37" t="s">
        <v>370</v>
      </c>
      <c r="CD49" s="37" t="s">
        <v>370</v>
      </c>
      <c r="CE49" s="37" t="s">
        <v>370</v>
      </c>
      <c r="CF49" s="37" t="s">
        <v>370</v>
      </c>
      <c r="CG49" s="39" t="s">
        <v>370</v>
      </c>
      <c r="DR49" s="40" t="s">
        <v>370</v>
      </c>
      <c r="DS49" s="36">
        <v>0</v>
      </c>
      <c r="DT49" s="37" t="e">
        <v>#VALUE!</v>
      </c>
      <c r="DU49" s="37" t="s">
        <v>370</v>
      </c>
      <c r="DV49" s="37" t="s">
        <v>370</v>
      </c>
      <c r="DW49" s="37" t="s">
        <v>370</v>
      </c>
      <c r="DX49" s="37" t="s">
        <v>370</v>
      </c>
      <c r="DY49" s="39" t="s">
        <v>370</v>
      </c>
    </row>
    <row r="50" spans="1:129" ht="110.25" hidden="1" x14ac:dyDescent="0.25">
      <c r="A50" s="14" t="s">
        <v>139</v>
      </c>
      <c r="B50" s="15" t="s">
        <v>137</v>
      </c>
      <c r="C50" s="15" t="s">
        <v>111</v>
      </c>
      <c r="E50" s="36">
        <v>0</v>
      </c>
      <c r="N50" s="52" t="s">
        <v>370</v>
      </c>
      <c r="O50" s="36">
        <v>0</v>
      </c>
      <c r="P50" s="54" t="s">
        <v>370</v>
      </c>
      <c r="Q50" s="36" t="s">
        <v>370</v>
      </c>
      <c r="R50" s="37" t="s">
        <v>370</v>
      </c>
      <c r="S50" s="36" t="s">
        <v>370</v>
      </c>
      <c r="T50" s="37" t="s">
        <v>370</v>
      </c>
      <c r="U50" s="39" t="s">
        <v>370</v>
      </c>
      <c r="AD50" s="43" t="s">
        <v>370</v>
      </c>
      <c r="AE50" s="36">
        <v>0</v>
      </c>
      <c r="AF50" s="37" t="s">
        <v>370</v>
      </c>
      <c r="AG50" s="37" t="s">
        <v>370</v>
      </c>
      <c r="AH50" s="37" t="s">
        <v>370</v>
      </c>
      <c r="AI50" s="37" t="s">
        <v>370</v>
      </c>
      <c r="AJ50" s="37" t="s">
        <v>370</v>
      </c>
      <c r="AK50" s="44" t="s">
        <v>370</v>
      </c>
      <c r="AT50" s="37" t="s">
        <v>370</v>
      </c>
      <c r="AU50" s="36">
        <v>0</v>
      </c>
      <c r="AV50" s="37" t="s">
        <v>370</v>
      </c>
      <c r="AW50" s="37" t="s">
        <v>370</v>
      </c>
      <c r="AX50" s="37" t="s">
        <v>370</v>
      </c>
      <c r="AY50" s="37" t="s">
        <v>370</v>
      </c>
      <c r="AZ50" s="37" t="s">
        <v>370</v>
      </c>
      <c r="BA50" s="39" t="s">
        <v>370</v>
      </c>
      <c r="BJ50" s="43" t="s">
        <v>370</v>
      </c>
      <c r="BK50" s="36">
        <v>0</v>
      </c>
      <c r="BL50" s="37" t="s">
        <v>370</v>
      </c>
      <c r="BM50" s="37" t="s">
        <v>370</v>
      </c>
      <c r="BN50" s="37" t="s">
        <v>370</v>
      </c>
      <c r="BO50" s="37" t="s">
        <v>370</v>
      </c>
      <c r="BP50" s="37" t="s">
        <v>370</v>
      </c>
      <c r="BQ50" s="39" t="s">
        <v>370</v>
      </c>
      <c r="BZ50" s="43" t="s">
        <v>370</v>
      </c>
      <c r="CA50" s="45">
        <v>0</v>
      </c>
      <c r="CB50" s="37" t="s">
        <v>370</v>
      </c>
      <c r="CC50" s="37" t="s">
        <v>370</v>
      </c>
      <c r="CD50" s="37" t="s">
        <v>370</v>
      </c>
      <c r="CE50" s="37" t="s">
        <v>370</v>
      </c>
      <c r="CF50" s="37" t="s">
        <v>370</v>
      </c>
      <c r="CG50" s="39" t="s">
        <v>370</v>
      </c>
      <c r="DR50" s="40" t="s">
        <v>370</v>
      </c>
      <c r="DS50" s="36">
        <v>0</v>
      </c>
      <c r="DT50" s="37" t="e">
        <v>#VALUE!</v>
      </c>
      <c r="DU50" s="37" t="s">
        <v>370</v>
      </c>
      <c r="DV50" s="37" t="s">
        <v>370</v>
      </c>
      <c r="DW50" s="37" t="s">
        <v>370</v>
      </c>
      <c r="DX50" s="37" t="s">
        <v>370</v>
      </c>
      <c r="DY50" s="39" t="s">
        <v>370</v>
      </c>
    </row>
    <row r="51" spans="1:129" ht="126" hidden="1" x14ac:dyDescent="0.25">
      <c r="A51" s="14" t="s">
        <v>139</v>
      </c>
      <c r="B51" s="15" t="s">
        <v>140</v>
      </c>
      <c r="C51" s="15" t="s">
        <v>111</v>
      </c>
      <c r="E51" s="36">
        <v>0</v>
      </c>
      <c r="N51" s="52" t="s">
        <v>370</v>
      </c>
      <c r="O51" s="36">
        <v>0</v>
      </c>
      <c r="P51" s="54" t="s">
        <v>370</v>
      </c>
      <c r="Q51" s="36" t="s">
        <v>370</v>
      </c>
      <c r="R51" s="37" t="s">
        <v>370</v>
      </c>
      <c r="S51" s="36" t="s">
        <v>370</v>
      </c>
      <c r="T51" s="37" t="s">
        <v>370</v>
      </c>
      <c r="U51" s="39" t="s">
        <v>370</v>
      </c>
      <c r="AD51" s="43" t="s">
        <v>370</v>
      </c>
      <c r="AE51" s="36">
        <v>0</v>
      </c>
      <c r="AF51" s="37" t="s">
        <v>370</v>
      </c>
      <c r="AG51" s="37" t="s">
        <v>370</v>
      </c>
      <c r="AH51" s="37" t="s">
        <v>370</v>
      </c>
      <c r="AI51" s="37" t="s">
        <v>370</v>
      </c>
      <c r="AJ51" s="37" t="s">
        <v>370</v>
      </c>
      <c r="AK51" s="44" t="s">
        <v>370</v>
      </c>
      <c r="AT51" s="37" t="s">
        <v>370</v>
      </c>
      <c r="AU51" s="36">
        <v>0</v>
      </c>
      <c r="AV51" s="37" t="s">
        <v>370</v>
      </c>
      <c r="AW51" s="37" t="s">
        <v>370</v>
      </c>
      <c r="AX51" s="37" t="s">
        <v>370</v>
      </c>
      <c r="AY51" s="37" t="s">
        <v>370</v>
      </c>
      <c r="AZ51" s="37" t="s">
        <v>370</v>
      </c>
      <c r="BA51" s="39" t="s">
        <v>370</v>
      </c>
      <c r="BJ51" s="43" t="s">
        <v>370</v>
      </c>
      <c r="BK51" s="36">
        <v>0</v>
      </c>
      <c r="BL51" s="37" t="s">
        <v>370</v>
      </c>
      <c r="BM51" s="37" t="s">
        <v>370</v>
      </c>
      <c r="BN51" s="37" t="s">
        <v>370</v>
      </c>
      <c r="BO51" s="37" t="s">
        <v>370</v>
      </c>
      <c r="BP51" s="37" t="s">
        <v>370</v>
      </c>
      <c r="BQ51" s="39" t="s">
        <v>370</v>
      </c>
      <c r="BZ51" s="43" t="s">
        <v>370</v>
      </c>
      <c r="CA51" s="45">
        <v>0</v>
      </c>
      <c r="CB51" s="37" t="s">
        <v>370</v>
      </c>
      <c r="CC51" s="37" t="s">
        <v>370</v>
      </c>
      <c r="CD51" s="37" t="s">
        <v>370</v>
      </c>
      <c r="CE51" s="37" t="s">
        <v>370</v>
      </c>
      <c r="CF51" s="37" t="s">
        <v>370</v>
      </c>
      <c r="CG51" s="39" t="s">
        <v>370</v>
      </c>
      <c r="DR51" s="40" t="s">
        <v>370</v>
      </c>
      <c r="DS51" s="36">
        <v>0</v>
      </c>
      <c r="DT51" s="37" t="e">
        <v>#VALUE!</v>
      </c>
      <c r="DU51" s="37" t="s">
        <v>370</v>
      </c>
      <c r="DV51" s="37" t="s">
        <v>370</v>
      </c>
      <c r="DW51" s="37" t="s">
        <v>370</v>
      </c>
      <c r="DX51" s="37" t="s">
        <v>370</v>
      </c>
      <c r="DY51" s="39" t="s">
        <v>370</v>
      </c>
    </row>
    <row r="52" spans="1:129" ht="94.5" x14ac:dyDescent="0.25">
      <c r="A52" s="14" t="s">
        <v>141</v>
      </c>
      <c r="B52" s="15" t="s">
        <v>142</v>
      </c>
      <c r="C52" s="15" t="s">
        <v>111</v>
      </c>
      <c r="E52" s="36">
        <v>6.041666666666667</v>
      </c>
      <c r="N52" s="52" t="s">
        <v>370</v>
      </c>
      <c r="O52" s="36">
        <v>0</v>
      </c>
      <c r="P52" s="54">
        <v>0</v>
      </c>
      <c r="Q52" s="36" t="s">
        <v>370</v>
      </c>
      <c r="R52" s="37" t="s">
        <v>370</v>
      </c>
      <c r="S52" s="36" t="s">
        <v>370</v>
      </c>
      <c r="T52" s="37" t="s">
        <v>370</v>
      </c>
      <c r="U52" s="39" t="s">
        <v>370</v>
      </c>
      <c r="AD52" s="43" t="s">
        <v>370</v>
      </c>
      <c r="AE52" s="36">
        <v>0</v>
      </c>
      <c r="AF52" s="37">
        <v>0</v>
      </c>
      <c r="AG52" s="37" t="s">
        <v>370</v>
      </c>
      <c r="AH52" s="37" t="s">
        <v>370</v>
      </c>
      <c r="AI52" s="37" t="s">
        <v>370</v>
      </c>
      <c r="AJ52" s="37" t="s">
        <v>370</v>
      </c>
      <c r="AK52" s="44" t="s">
        <v>370</v>
      </c>
      <c r="AT52" s="37" t="s">
        <v>370</v>
      </c>
      <c r="AU52" s="36">
        <v>0</v>
      </c>
      <c r="AV52" s="37" t="s">
        <v>370</v>
      </c>
      <c r="AW52" s="37" t="s">
        <v>370</v>
      </c>
      <c r="AX52" s="37" t="s">
        <v>370</v>
      </c>
      <c r="AY52" s="37" t="s">
        <v>370</v>
      </c>
      <c r="AZ52" s="37" t="s">
        <v>370</v>
      </c>
      <c r="BA52" s="39" t="s">
        <v>370</v>
      </c>
      <c r="BJ52" s="43" t="s">
        <v>370</v>
      </c>
      <c r="BK52" s="36">
        <v>6.041666666666667</v>
      </c>
      <c r="BL52" s="36">
        <f>BL53</f>
        <v>2</v>
      </c>
      <c r="BM52" s="37" t="s">
        <v>370</v>
      </c>
      <c r="BN52" s="37" t="s">
        <v>370</v>
      </c>
      <c r="BO52" s="37" t="s">
        <v>370</v>
      </c>
      <c r="BP52" s="37" t="s">
        <v>370</v>
      </c>
      <c r="BQ52" s="39" t="s">
        <v>370</v>
      </c>
      <c r="BZ52" s="43" t="s">
        <v>370</v>
      </c>
      <c r="CA52" s="45">
        <v>0</v>
      </c>
      <c r="CB52" s="37" t="s">
        <v>370</v>
      </c>
      <c r="CC52" s="37" t="s">
        <v>370</v>
      </c>
      <c r="CD52" s="37" t="s">
        <v>370</v>
      </c>
      <c r="CE52" s="37" t="s">
        <v>370</v>
      </c>
      <c r="CF52" s="37" t="s">
        <v>370</v>
      </c>
      <c r="CG52" s="39" t="s">
        <v>370</v>
      </c>
      <c r="DR52" s="40" t="s">
        <v>370</v>
      </c>
      <c r="DS52" s="36">
        <v>6.041666666666667</v>
      </c>
      <c r="DT52" s="37">
        <v>2</v>
      </c>
      <c r="DU52" s="37" t="s">
        <v>370</v>
      </c>
      <c r="DV52" s="37" t="s">
        <v>370</v>
      </c>
      <c r="DW52" s="37" t="s">
        <v>370</v>
      </c>
      <c r="DX52" s="37" t="s">
        <v>370</v>
      </c>
      <c r="DY52" s="39" t="s">
        <v>370</v>
      </c>
    </row>
    <row r="53" spans="1:129" ht="78.75" x14ac:dyDescent="0.25">
      <c r="A53" s="14" t="s">
        <v>143</v>
      </c>
      <c r="B53" s="15" t="s">
        <v>144</v>
      </c>
      <c r="C53" s="15" t="s">
        <v>111</v>
      </c>
      <c r="E53" s="36">
        <v>6.041666666666667</v>
      </c>
      <c r="N53" s="52" t="s">
        <v>370</v>
      </c>
      <c r="O53" s="36">
        <v>0</v>
      </c>
      <c r="P53" s="54">
        <v>0</v>
      </c>
      <c r="Q53" s="36" t="s">
        <v>370</v>
      </c>
      <c r="R53" s="37" t="s">
        <v>370</v>
      </c>
      <c r="S53" s="36" t="s">
        <v>370</v>
      </c>
      <c r="T53" s="37" t="s">
        <v>370</v>
      </c>
      <c r="U53" s="39" t="s">
        <v>370</v>
      </c>
      <c r="AD53" s="43" t="s">
        <v>370</v>
      </c>
      <c r="AE53" s="36">
        <v>0</v>
      </c>
      <c r="AF53" s="37">
        <v>0</v>
      </c>
      <c r="AG53" s="37" t="s">
        <v>370</v>
      </c>
      <c r="AH53" s="37" t="s">
        <v>370</v>
      </c>
      <c r="AI53" s="37" t="s">
        <v>370</v>
      </c>
      <c r="AJ53" s="37" t="s">
        <v>370</v>
      </c>
      <c r="AK53" s="44" t="s">
        <v>370</v>
      </c>
      <c r="AT53" s="37" t="s">
        <v>370</v>
      </c>
      <c r="AU53" s="36">
        <v>0</v>
      </c>
      <c r="AV53" s="37" t="s">
        <v>370</v>
      </c>
      <c r="AW53" s="37" t="s">
        <v>370</v>
      </c>
      <c r="AX53" s="37" t="s">
        <v>370</v>
      </c>
      <c r="AY53" s="37" t="s">
        <v>370</v>
      </c>
      <c r="AZ53" s="37" t="s">
        <v>370</v>
      </c>
      <c r="BA53" s="39" t="s">
        <v>370</v>
      </c>
      <c r="BJ53" s="43" t="s">
        <v>370</v>
      </c>
      <c r="BK53" s="36">
        <v>6.041666666666667</v>
      </c>
      <c r="BL53" s="36">
        <f>BL54</f>
        <v>2</v>
      </c>
      <c r="BM53" s="37" t="s">
        <v>370</v>
      </c>
      <c r="BN53" s="37" t="s">
        <v>370</v>
      </c>
      <c r="BO53" s="37" t="s">
        <v>370</v>
      </c>
      <c r="BP53" s="37" t="s">
        <v>370</v>
      </c>
      <c r="BQ53" s="39" t="s">
        <v>370</v>
      </c>
      <c r="BZ53" s="43" t="s">
        <v>370</v>
      </c>
      <c r="CA53" s="45">
        <v>0</v>
      </c>
      <c r="CB53" s="37" t="s">
        <v>370</v>
      </c>
      <c r="CC53" s="37" t="s">
        <v>370</v>
      </c>
      <c r="CD53" s="37" t="s">
        <v>370</v>
      </c>
      <c r="CE53" s="37" t="s">
        <v>370</v>
      </c>
      <c r="CF53" s="37" t="s">
        <v>370</v>
      </c>
      <c r="CG53" s="39" t="s">
        <v>370</v>
      </c>
      <c r="DR53" s="40" t="s">
        <v>370</v>
      </c>
      <c r="DS53" s="36">
        <v>6.041666666666667</v>
      </c>
      <c r="DT53" s="37">
        <v>2</v>
      </c>
      <c r="DU53" s="37" t="s">
        <v>370</v>
      </c>
      <c r="DV53" s="37" t="s">
        <v>370</v>
      </c>
      <c r="DW53" s="37" t="s">
        <v>370</v>
      </c>
      <c r="DX53" s="37" t="s">
        <v>370</v>
      </c>
      <c r="DY53" s="39" t="s">
        <v>370</v>
      </c>
    </row>
    <row r="54" spans="1:129" ht="78.75" x14ac:dyDescent="0.25">
      <c r="A54" s="16" t="s">
        <v>147</v>
      </c>
      <c r="B54" s="17" t="s">
        <v>292</v>
      </c>
      <c r="C54" s="16" t="s">
        <v>293</v>
      </c>
      <c r="E54" s="37">
        <v>6.041666666666667</v>
      </c>
      <c r="N54" s="52" t="s">
        <v>370</v>
      </c>
      <c r="O54" s="37">
        <v>0</v>
      </c>
      <c r="P54" s="54">
        <v>0</v>
      </c>
      <c r="Q54" s="36" t="s">
        <v>370</v>
      </c>
      <c r="R54" s="37" t="s">
        <v>370</v>
      </c>
      <c r="S54" s="36" t="s">
        <v>370</v>
      </c>
      <c r="T54" s="37" t="s">
        <v>370</v>
      </c>
      <c r="U54" s="39" t="s">
        <v>370</v>
      </c>
      <c r="AD54" s="43" t="s">
        <v>370</v>
      </c>
      <c r="AE54" s="37">
        <v>0</v>
      </c>
      <c r="AF54" s="37">
        <v>0</v>
      </c>
      <c r="AG54" s="37" t="s">
        <v>370</v>
      </c>
      <c r="AH54" s="37" t="s">
        <v>370</v>
      </c>
      <c r="AI54" s="37" t="s">
        <v>370</v>
      </c>
      <c r="AJ54" s="37" t="s">
        <v>370</v>
      </c>
      <c r="AK54" s="44" t="s">
        <v>370</v>
      </c>
      <c r="AT54" s="37" t="s">
        <v>370</v>
      </c>
      <c r="AU54" s="37">
        <v>0</v>
      </c>
      <c r="AV54" s="37" t="s">
        <v>370</v>
      </c>
      <c r="AW54" s="37" t="s">
        <v>370</v>
      </c>
      <c r="AX54" s="37" t="s">
        <v>370</v>
      </c>
      <c r="AY54" s="37" t="s">
        <v>370</v>
      </c>
      <c r="AZ54" s="37" t="s">
        <v>370</v>
      </c>
      <c r="BA54" s="39" t="s">
        <v>370</v>
      </c>
      <c r="BJ54" s="43" t="s">
        <v>370</v>
      </c>
      <c r="BK54" s="37">
        <v>6.041666666666667</v>
      </c>
      <c r="BL54" s="37">
        <v>2</v>
      </c>
      <c r="BM54" s="37" t="s">
        <v>370</v>
      </c>
      <c r="BN54" s="37" t="s">
        <v>370</v>
      </c>
      <c r="BO54" s="37" t="s">
        <v>370</v>
      </c>
      <c r="BP54" s="37" t="s">
        <v>370</v>
      </c>
      <c r="BQ54" s="39" t="s">
        <v>370</v>
      </c>
      <c r="BZ54" s="43" t="s">
        <v>370</v>
      </c>
      <c r="CA54" s="46">
        <v>0</v>
      </c>
      <c r="CB54" s="37" t="s">
        <v>370</v>
      </c>
      <c r="CC54" s="37" t="s">
        <v>370</v>
      </c>
      <c r="CD54" s="37" t="s">
        <v>370</v>
      </c>
      <c r="CE54" s="37" t="s">
        <v>370</v>
      </c>
      <c r="CF54" s="37" t="s">
        <v>370</v>
      </c>
      <c r="CG54" s="39" t="s">
        <v>370</v>
      </c>
      <c r="DR54" s="40" t="s">
        <v>370</v>
      </c>
      <c r="DS54" s="37">
        <v>6.041666666666667</v>
      </c>
      <c r="DT54" s="37">
        <v>2</v>
      </c>
      <c r="DU54" s="37" t="s">
        <v>370</v>
      </c>
      <c r="DV54" s="37" t="s">
        <v>370</v>
      </c>
      <c r="DW54" s="37" t="s">
        <v>370</v>
      </c>
      <c r="DX54" s="37" t="s">
        <v>370</v>
      </c>
      <c r="DY54" s="39" t="s">
        <v>370</v>
      </c>
    </row>
    <row r="55" spans="1:129" ht="94.5" hidden="1" x14ac:dyDescent="0.25">
      <c r="A55" s="14" t="s">
        <v>145</v>
      </c>
      <c r="B55" s="15" t="s">
        <v>146</v>
      </c>
      <c r="C55" s="15" t="s">
        <v>111</v>
      </c>
      <c r="E55" s="36">
        <v>0</v>
      </c>
      <c r="N55" s="52" t="s">
        <v>370</v>
      </c>
      <c r="O55" s="36">
        <v>0</v>
      </c>
      <c r="P55" s="54" t="s">
        <v>370</v>
      </c>
      <c r="Q55" s="36" t="s">
        <v>370</v>
      </c>
      <c r="R55" s="37" t="s">
        <v>370</v>
      </c>
      <c r="S55" s="36" t="s">
        <v>370</v>
      </c>
      <c r="T55" s="37" t="s">
        <v>370</v>
      </c>
      <c r="U55" s="39" t="s">
        <v>370</v>
      </c>
      <c r="AD55" s="43" t="s">
        <v>370</v>
      </c>
      <c r="AE55" s="36">
        <v>0</v>
      </c>
      <c r="AF55" s="37" t="s">
        <v>370</v>
      </c>
      <c r="AG55" s="37" t="s">
        <v>370</v>
      </c>
      <c r="AH55" s="37" t="s">
        <v>370</v>
      </c>
      <c r="AI55" s="37" t="s">
        <v>370</v>
      </c>
      <c r="AJ55" s="37" t="s">
        <v>370</v>
      </c>
      <c r="AK55" s="44" t="s">
        <v>370</v>
      </c>
      <c r="AT55" s="37" t="s">
        <v>370</v>
      </c>
      <c r="AU55" s="36">
        <v>0</v>
      </c>
      <c r="AV55" s="37" t="s">
        <v>370</v>
      </c>
      <c r="AW55" s="37" t="s">
        <v>370</v>
      </c>
      <c r="AX55" s="37" t="s">
        <v>370</v>
      </c>
      <c r="AY55" s="37" t="s">
        <v>370</v>
      </c>
      <c r="AZ55" s="37" t="s">
        <v>370</v>
      </c>
      <c r="BA55" s="39" t="s">
        <v>370</v>
      </c>
      <c r="BJ55" s="43" t="s">
        <v>370</v>
      </c>
      <c r="BK55" s="36">
        <v>0</v>
      </c>
      <c r="BL55" s="37" t="s">
        <v>370</v>
      </c>
      <c r="BM55" s="37" t="s">
        <v>370</v>
      </c>
      <c r="BN55" s="37" t="s">
        <v>370</v>
      </c>
      <c r="BO55" s="37" t="s">
        <v>370</v>
      </c>
      <c r="BP55" s="37" t="s">
        <v>370</v>
      </c>
      <c r="BQ55" s="39" t="s">
        <v>370</v>
      </c>
      <c r="BZ55" s="43" t="s">
        <v>370</v>
      </c>
      <c r="CA55" s="45">
        <v>0</v>
      </c>
      <c r="CB55" s="37" t="s">
        <v>370</v>
      </c>
      <c r="CC55" s="37" t="s">
        <v>370</v>
      </c>
      <c r="CD55" s="37" t="s">
        <v>370</v>
      </c>
      <c r="CE55" s="37" t="s">
        <v>370</v>
      </c>
      <c r="CF55" s="37" t="s">
        <v>370</v>
      </c>
      <c r="CG55" s="39" t="s">
        <v>370</v>
      </c>
      <c r="DR55" s="40" t="s">
        <v>370</v>
      </c>
      <c r="DS55" s="36">
        <v>0</v>
      </c>
      <c r="DT55" s="37" t="e">
        <v>#VALUE!</v>
      </c>
      <c r="DU55" s="37" t="s">
        <v>370</v>
      </c>
      <c r="DV55" s="37" t="e">
        <v>#VALUE!</v>
      </c>
      <c r="DW55" s="37" t="s">
        <v>370</v>
      </c>
      <c r="DX55" s="37" t="e">
        <f t="shared" ref="DX55:DX56" si="0">T55+AJ55+AZ55+BP55+CF55</f>
        <v>#VALUE!</v>
      </c>
      <c r="DY55" s="39" t="s">
        <v>370</v>
      </c>
    </row>
    <row r="56" spans="1:129" ht="47.25" x14ac:dyDescent="0.25">
      <c r="A56" s="14" t="s">
        <v>148</v>
      </c>
      <c r="B56" s="15" t="s">
        <v>149</v>
      </c>
      <c r="C56" s="15" t="s">
        <v>111</v>
      </c>
      <c r="E56" s="36">
        <v>144.82666666666668</v>
      </c>
      <c r="N56" s="52" t="s">
        <v>370</v>
      </c>
      <c r="O56" s="36">
        <v>23.201666666666668</v>
      </c>
      <c r="P56" s="53">
        <f>P57</f>
        <v>1.25</v>
      </c>
      <c r="Q56" s="36" t="s">
        <v>370</v>
      </c>
      <c r="R56" s="36">
        <f>R81</f>
        <v>1.41</v>
      </c>
      <c r="S56" s="36" t="s">
        <v>370</v>
      </c>
      <c r="T56" s="37">
        <f>T94</f>
        <v>864</v>
      </c>
      <c r="U56" s="39" t="s">
        <v>370</v>
      </c>
      <c r="AD56" s="43" t="s">
        <v>370</v>
      </c>
      <c r="AE56" s="36">
        <v>27.458333333333336</v>
      </c>
      <c r="AF56" s="36">
        <f>AF57</f>
        <v>0.65</v>
      </c>
      <c r="AG56" s="37" t="s">
        <v>370</v>
      </c>
      <c r="AH56" s="36">
        <f>AH81</f>
        <v>7.65</v>
      </c>
      <c r="AI56" s="37" t="s">
        <v>370</v>
      </c>
      <c r="AJ56" s="36">
        <f>AJ94</f>
        <v>870</v>
      </c>
      <c r="AK56" s="44" t="s">
        <v>370</v>
      </c>
      <c r="AT56" s="37" t="s">
        <v>370</v>
      </c>
      <c r="AU56" s="36">
        <v>30.308333333333337</v>
      </c>
      <c r="AV56" s="36">
        <f>AV57</f>
        <v>3.09</v>
      </c>
      <c r="AW56" s="37" t="s">
        <v>370</v>
      </c>
      <c r="AX56" s="36">
        <f>AX81</f>
        <v>10.65</v>
      </c>
      <c r="AY56" s="37" t="s">
        <v>370</v>
      </c>
      <c r="AZ56" s="36">
        <f>AZ94</f>
        <v>888</v>
      </c>
      <c r="BA56" s="39" t="s">
        <v>370</v>
      </c>
      <c r="BJ56" s="43" t="s">
        <v>370</v>
      </c>
      <c r="BK56" s="36">
        <v>28.641666666666673</v>
      </c>
      <c r="BL56" s="36">
        <f>BL57</f>
        <v>2.25</v>
      </c>
      <c r="BM56" s="37" t="s">
        <v>370</v>
      </c>
      <c r="BN56" s="37" t="s">
        <v>370</v>
      </c>
      <c r="BO56" s="37" t="s">
        <v>370</v>
      </c>
      <c r="BP56" s="36">
        <f>BP94</f>
        <v>968</v>
      </c>
      <c r="BQ56" s="39" t="s">
        <v>370</v>
      </c>
      <c r="BZ56" s="43" t="s">
        <v>370</v>
      </c>
      <c r="CA56" s="45">
        <v>35.216666666666669</v>
      </c>
      <c r="CB56" s="36">
        <f>CB57</f>
        <v>3.17</v>
      </c>
      <c r="CC56" s="37" t="s">
        <v>370</v>
      </c>
      <c r="CD56" s="36">
        <f>CD81</f>
        <v>6.0600000000000005</v>
      </c>
      <c r="CE56" s="37" t="s">
        <v>370</v>
      </c>
      <c r="CF56" s="36">
        <f>CF94</f>
        <v>930</v>
      </c>
      <c r="CG56" s="39" t="s">
        <v>370</v>
      </c>
      <c r="DR56" s="40" t="s">
        <v>370</v>
      </c>
      <c r="DS56" s="36">
        <v>144.82666666666668</v>
      </c>
      <c r="DT56" s="36">
        <v>10.41</v>
      </c>
      <c r="DU56" s="37" t="s">
        <v>370</v>
      </c>
      <c r="DV56" s="36">
        <v>25.770000000000003</v>
      </c>
      <c r="DW56" s="37" t="s">
        <v>370</v>
      </c>
      <c r="DX56" s="36">
        <f t="shared" si="0"/>
        <v>4520</v>
      </c>
      <c r="DY56" s="39" t="s">
        <v>370</v>
      </c>
    </row>
    <row r="57" spans="1:129" ht="78.75" x14ac:dyDescent="0.25">
      <c r="A57" s="14" t="s">
        <v>150</v>
      </c>
      <c r="B57" s="15" t="s">
        <v>151</v>
      </c>
      <c r="C57" s="15" t="s">
        <v>111</v>
      </c>
      <c r="E57" s="36">
        <v>17.116666666666664</v>
      </c>
      <c r="N57" s="52" t="s">
        <v>370</v>
      </c>
      <c r="O57" s="36">
        <v>3</v>
      </c>
      <c r="P57" s="53">
        <f>P58</f>
        <v>1.25</v>
      </c>
      <c r="Q57" s="36" t="s">
        <v>370</v>
      </c>
      <c r="R57" s="37" t="s">
        <v>370</v>
      </c>
      <c r="S57" s="36" t="s">
        <v>370</v>
      </c>
      <c r="T57" s="37" t="s">
        <v>370</v>
      </c>
      <c r="U57" s="39" t="s">
        <v>370</v>
      </c>
      <c r="AD57" s="43" t="s">
        <v>370</v>
      </c>
      <c r="AE57" s="36">
        <v>1.2583333333333333</v>
      </c>
      <c r="AF57" s="36">
        <f>AF58</f>
        <v>0.65</v>
      </c>
      <c r="AG57" s="37" t="s">
        <v>370</v>
      </c>
      <c r="AH57" s="37" t="s">
        <v>370</v>
      </c>
      <c r="AI57" s="37" t="s">
        <v>370</v>
      </c>
      <c r="AJ57" s="37" t="s">
        <v>370</v>
      </c>
      <c r="AK57" s="44" t="s">
        <v>370</v>
      </c>
      <c r="AT57" s="37" t="s">
        <v>370</v>
      </c>
      <c r="AU57" s="36">
        <v>4.3250000000000002</v>
      </c>
      <c r="AV57" s="36">
        <f>AV58</f>
        <v>3.09</v>
      </c>
      <c r="AW57" s="37" t="s">
        <v>370</v>
      </c>
      <c r="AX57" s="37" t="s">
        <v>370</v>
      </c>
      <c r="AY57" s="37" t="s">
        <v>370</v>
      </c>
      <c r="AZ57" s="37" t="s">
        <v>370</v>
      </c>
      <c r="BA57" s="39" t="s">
        <v>370</v>
      </c>
      <c r="BJ57" s="43" t="s">
        <v>370</v>
      </c>
      <c r="BK57" s="36">
        <v>3.8916666666666666</v>
      </c>
      <c r="BL57" s="36">
        <f>BL58</f>
        <v>2.25</v>
      </c>
      <c r="BM57" s="37" t="s">
        <v>370</v>
      </c>
      <c r="BN57" s="37" t="s">
        <v>370</v>
      </c>
      <c r="BO57" s="37" t="s">
        <v>370</v>
      </c>
      <c r="BP57" s="37" t="s">
        <v>370</v>
      </c>
      <c r="BQ57" s="39" t="s">
        <v>370</v>
      </c>
      <c r="BZ57" s="43" t="s">
        <v>370</v>
      </c>
      <c r="CA57" s="45">
        <v>4.6416666666666666</v>
      </c>
      <c r="CB57" s="36">
        <f>CB58</f>
        <v>3.17</v>
      </c>
      <c r="CC57" s="37" t="s">
        <v>370</v>
      </c>
      <c r="CD57" s="37" t="s">
        <v>370</v>
      </c>
      <c r="CE57" s="37" t="s">
        <v>370</v>
      </c>
      <c r="CF57" s="37" t="s">
        <v>370</v>
      </c>
      <c r="CG57" s="39" t="s">
        <v>370</v>
      </c>
      <c r="DR57" s="40" t="s">
        <v>370</v>
      </c>
      <c r="DS57" s="36">
        <v>17.116666666666664</v>
      </c>
      <c r="DT57" s="37">
        <v>10.41</v>
      </c>
      <c r="DU57" s="37" t="s">
        <v>370</v>
      </c>
      <c r="DV57" s="37" t="s">
        <v>370</v>
      </c>
      <c r="DW57" s="37" t="s">
        <v>370</v>
      </c>
      <c r="DX57" s="37" t="s">
        <v>370</v>
      </c>
      <c r="DY57" s="39" t="s">
        <v>370</v>
      </c>
    </row>
    <row r="58" spans="1:129" ht="31.5" x14ac:dyDescent="0.25">
      <c r="A58" s="14" t="s">
        <v>152</v>
      </c>
      <c r="B58" s="15" t="s">
        <v>153</v>
      </c>
      <c r="C58" s="15" t="s">
        <v>111</v>
      </c>
      <c r="E58" s="36">
        <v>17.116666666666664</v>
      </c>
      <c r="N58" s="52" t="s">
        <v>370</v>
      </c>
      <c r="O58" s="36">
        <v>3</v>
      </c>
      <c r="P58" s="53">
        <f>P59</f>
        <v>1.25</v>
      </c>
      <c r="Q58" s="36" t="s">
        <v>370</v>
      </c>
      <c r="R58" s="37" t="s">
        <v>370</v>
      </c>
      <c r="S58" s="36" t="s">
        <v>370</v>
      </c>
      <c r="T58" s="37" t="s">
        <v>370</v>
      </c>
      <c r="U58" s="39" t="s">
        <v>370</v>
      </c>
      <c r="AD58" s="43" t="s">
        <v>370</v>
      </c>
      <c r="AE58" s="36">
        <v>1.2583333333333333</v>
      </c>
      <c r="AF58" s="36">
        <f>AF60+AF61</f>
        <v>0.65</v>
      </c>
      <c r="AG58" s="37" t="s">
        <v>370</v>
      </c>
      <c r="AH58" s="37" t="s">
        <v>370</v>
      </c>
      <c r="AI58" s="37" t="s">
        <v>370</v>
      </c>
      <c r="AJ58" s="37" t="s">
        <v>370</v>
      </c>
      <c r="AK58" s="44" t="s">
        <v>370</v>
      </c>
      <c r="AT58" s="37" t="s">
        <v>370</v>
      </c>
      <c r="AU58" s="36">
        <v>4.3250000000000002</v>
      </c>
      <c r="AV58" s="37">
        <f>AV62+AV63+AV64+AV65+AV66+AV67</f>
        <v>3.09</v>
      </c>
      <c r="AW58" s="37" t="s">
        <v>370</v>
      </c>
      <c r="AX58" s="37" t="s">
        <v>370</v>
      </c>
      <c r="AY58" s="37" t="s">
        <v>370</v>
      </c>
      <c r="AZ58" s="37" t="s">
        <v>370</v>
      </c>
      <c r="BA58" s="39" t="s">
        <v>370</v>
      </c>
      <c r="BJ58" s="43" t="s">
        <v>370</v>
      </c>
      <c r="BK58" s="36">
        <v>3.8916666666666666</v>
      </c>
      <c r="BL58" s="36">
        <f>BL68+BL69+BL70+BL71+BL72+BL73</f>
        <v>2.25</v>
      </c>
      <c r="BM58" s="37" t="s">
        <v>370</v>
      </c>
      <c r="BN58" s="37" t="s">
        <v>370</v>
      </c>
      <c r="BO58" s="37" t="s">
        <v>370</v>
      </c>
      <c r="BP58" s="37" t="s">
        <v>370</v>
      </c>
      <c r="BQ58" s="39" t="s">
        <v>370</v>
      </c>
      <c r="BZ58" s="43" t="s">
        <v>370</v>
      </c>
      <c r="CA58" s="45">
        <v>4.6416666666666666</v>
      </c>
      <c r="CB58" s="36">
        <f>CB74+CB75+CB76+CB77+CB78+CB79</f>
        <v>3.17</v>
      </c>
      <c r="CC58" s="37" t="s">
        <v>370</v>
      </c>
      <c r="CD58" s="37" t="s">
        <v>370</v>
      </c>
      <c r="CE58" s="37" t="s">
        <v>370</v>
      </c>
      <c r="CF58" s="37" t="s">
        <v>370</v>
      </c>
      <c r="CG58" s="39" t="s">
        <v>370</v>
      </c>
      <c r="DR58" s="40" t="s">
        <v>370</v>
      </c>
      <c r="DS58" s="36">
        <v>17.116666666666664</v>
      </c>
      <c r="DT58" s="37">
        <v>10.41</v>
      </c>
      <c r="DU58" s="37" t="s">
        <v>370</v>
      </c>
      <c r="DV58" s="37" t="s">
        <v>370</v>
      </c>
      <c r="DW58" s="37" t="s">
        <v>370</v>
      </c>
      <c r="DX58" s="37" t="s">
        <v>370</v>
      </c>
      <c r="DY58" s="39" t="s">
        <v>370</v>
      </c>
    </row>
    <row r="59" spans="1:129" ht="63" x14ac:dyDescent="0.25">
      <c r="A59" s="16" t="s">
        <v>154</v>
      </c>
      <c r="B59" s="17" t="s">
        <v>294</v>
      </c>
      <c r="C59" s="17" t="s">
        <v>295</v>
      </c>
      <c r="E59" s="37">
        <v>3</v>
      </c>
      <c r="N59" s="52" t="s">
        <v>370</v>
      </c>
      <c r="O59" s="37">
        <v>3</v>
      </c>
      <c r="P59" s="54">
        <v>1.25</v>
      </c>
      <c r="Q59" s="36" t="s">
        <v>370</v>
      </c>
      <c r="R59" s="37" t="s">
        <v>370</v>
      </c>
      <c r="S59" s="36" t="s">
        <v>370</v>
      </c>
      <c r="T59" s="37" t="s">
        <v>370</v>
      </c>
      <c r="U59" s="39" t="s">
        <v>370</v>
      </c>
      <c r="AD59" s="43" t="s">
        <v>370</v>
      </c>
      <c r="AE59" s="37">
        <v>0</v>
      </c>
      <c r="AF59" s="37" t="s">
        <v>370</v>
      </c>
      <c r="AG59" s="37" t="s">
        <v>370</v>
      </c>
      <c r="AH59" s="37" t="s">
        <v>370</v>
      </c>
      <c r="AI59" s="37" t="s">
        <v>370</v>
      </c>
      <c r="AJ59" s="37" t="s">
        <v>370</v>
      </c>
      <c r="AK59" s="44" t="s">
        <v>370</v>
      </c>
      <c r="AT59" s="37" t="s">
        <v>370</v>
      </c>
      <c r="AU59" s="37">
        <v>0</v>
      </c>
      <c r="AV59" s="37" t="s">
        <v>370</v>
      </c>
      <c r="AW59" s="37" t="s">
        <v>370</v>
      </c>
      <c r="AX59" s="37" t="s">
        <v>370</v>
      </c>
      <c r="AY59" s="37" t="s">
        <v>370</v>
      </c>
      <c r="AZ59" s="37" t="s">
        <v>370</v>
      </c>
      <c r="BA59" s="39" t="s">
        <v>370</v>
      </c>
      <c r="BJ59" s="43" t="s">
        <v>370</v>
      </c>
      <c r="BK59" s="37">
        <v>0</v>
      </c>
      <c r="BL59" s="37" t="s">
        <v>370</v>
      </c>
      <c r="BM59" s="37" t="s">
        <v>370</v>
      </c>
      <c r="BN59" s="37" t="s">
        <v>370</v>
      </c>
      <c r="BO59" s="37" t="s">
        <v>370</v>
      </c>
      <c r="BP59" s="37" t="s">
        <v>370</v>
      </c>
      <c r="BQ59" s="39" t="s">
        <v>370</v>
      </c>
      <c r="BZ59" s="43" t="s">
        <v>370</v>
      </c>
      <c r="CA59" s="46">
        <v>0</v>
      </c>
      <c r="CB59" s="37" t="s">
        <v>370</v>
      </c>
      <c r="CC59" s="37" t="s">
        <v>370</v>
      </c>
      <c r="CD59" s="37" t="s">
        <v>370</v>
      </c>
      <c r="CE59" s="37" t="s">
        <v>370</v>
      </c>
      <c r="CF59" s="37" t="s">
        <v>370</v>
      </c>
      <c r="CG59" s="39" t="s">
        <v>370</v>
      </c>
      <c r="DR59" s="40" t="s">
        <v>370</v>
      </c>
      <c r="DS59" s="37">
        <v>3</v>
      </c>
      <c r="DT59" s="37">
        <v>1.25</v>
      </c>
      <c r="DU59" s="37" t="s">
        <v>370</v>
      </c>
      <c r="DV59" s="37" t="s">
        <v>370</v>
      </c>
      <c r="DW59" s="37" t="s">
        <v>370</v>
      </c>
      <c r="DX59" s="37" t="s">
        <v>370</v>
      </c>
      <c r="DY59" s="39" t="s">
        <v>370</v>
      </c>
    </row>
    <row r="60" spans="1:129" ht="47.25" x14ac:dyDescent="0.25">
      <c r="A60" s="16" t="s">
        <v>155</v>
      </c>
      <c r="B60" s="17" t="s">
        <v>296</v>
      </c>
      <c r="C60" s="17" t="s">
        <v>297</v>
      </c>
      <c r="E60" s="37">
        <v>0.6</v>
      </c>
      <c r="N60" s="52" t="s">
        <v>370</v>
      </c>
      <c r="O60" s="37">
        <v>0</v>
      </c>
      <c r="P60" s="54">
        <v>0</v>
      </c>
      <c r="Q60" s="36" t="s">
        <v>370</v>
      </c>
      <c r="R60" s="37" t="s">
        <v>370</v>
      </c>
      <c r="S60" s="36" t="s">
        <v>370</v>
      </c>
      <c r="T60" s="37" t="s">
        <v>370</v>
      </c>
      <c r="U60" s="39" t="s">
        <v>370</v>
      </c>
      <c r="AD60" s="43" t="s">
        <v>370</v>
      </c>
      <c r="AE60" s="37">
        <v>0.6</v>
      </c>
      <c r="AF60" s="37">
        <v>0.25</v>
      </c>
      <c r="AG60" s="37" t="s">
        <v>370</v>
      </c>
      <c r="AH60" s="37" t="s">
        <v>370</v>
      </c>
      <c r="AI60" s="37" t="s">
        <v>370</v>
      </c>
      <c r="AJ60" s="37" t="s">
        <v>370</v>
      </c>
      <c r="AK60" s="44" t="s">
        <v>370</v>
      </c>
      <c r="AT60" s="37" t="s">
        <v>370</v>
      </c>
      <c r="AU60" s="37">
        <v>0</v>
      </c>
      <c r="AV60" s="37" t="s">
        <v>370</v>
      </c>
      <c r="AW60" s="37" t="s">
        <v>370</v>
      </c>
      <c r="AX60" s="37" t="s">
        <v>370</v>
      </c>
      <c r="AY60" s="37" t="s">
        <v>370</v>
      </c>
      <c r="AZ60" s="37" t="s">
        <v>370</v>
      </c>
      <c r="BA60" s="39" t="s">
        <v>370</v>
      </c>
      <c r="BJ60" s="43" t="s">
        <v>370</v>
      </c>
      <c r="BK60" s="37">
        <v>0</v>
      </c>
      <c r="BL60" s="37" t="s">
        <v>370</v>
      </c>
      <c r="BM60" s="37" t="s">
        <v>370</v>
      </c>
      <c r="BN60" s="37" t="s">
        <v>370</v>
      </c>
      <c r="BO60" s="37" t="s">
        <v>370</v>
      </c>
      <c r="BP60" s="37" t="s">
        <v>370</v>
      </c>
      <c r="BQ60" s="39" t="s">
        <v>370</v>
      </c>
      <c r="BZ60" s="43" t="s">
        <v>370</v>
      </c>
      <c r="CA60" s="46">
        <v>0</v>
      </c>
      <c r="CB60" s="37" t="s">
        <v>370</v>
      </c>
      <c r="CC60" s="37" t="s">
        <v>370</v>
      </c>
      <c r="CD60" s="37" t="s">
        <v>370</v>
      </c>
      <c r="CE60" s="37" t="s">
        <v>370</v>
      </c>
      <c r="CF60" s="37" t="s">
        <v>370</v>
      </c>
      <c r="CG60" s="39" t="s">
        <v>370</v>
      </c>
      <c r="DR60" s="40" t="s">
        <v>370</v>
      </c>
      <c r="DS60" s="37">
        <v>0.6</v>
      </c>
      <c r="DT60" s="37">
        <v>0.25</v>
      </c>
      <c r="DU60" s="37" t="s">
        <v>370</v>
      </c>
      <c r="DV60" s="37" t="s">
        <v>370</v>
      </c>
      <c r="DW60" s="37" t="s">
        <v>370</v>
      </c>
      <c r="DX60" s="37" t="s">
        <v>370</v>
      </c>
      <c r="DY60" s="39" t="s">
        <v>370</v>
      </c>
    </row>
    <row r="61" spans="1:129" ht="47.25" x14ac:dyDescent="0.25">
      <c r="A61" s="16" t="s">
        <v>156</v>
      </c>
      <c r="B61" s="17" t="s">
        <v>298</v>
      </c>
      <c r="C61" s="17" t="s">
        <v>299</v>
      </c>
      <c r="E61" s="37">
        <v>0.65833333333333344</v>
      </c>
      <c r="N61" s="52" t="s">
        <v>370</v>
      </c>
      <c r="O61" s="37">
        <v>0</v>
      </c>
      <c r="P61" s="54">
        <v>0</v>
      </c>
      <c r="Q61" s="36" t="s">
        <v>370</v>
      </c>
      <c r="R61" s="37" t="s">
        <v>370</v>
      </c>
      <c r="S61" s="36" t="s">
        <v>370</v>
      </c>
      <c r="T61" s="37" t="s">
        <v>370</v>
      </c>
      <c r="U61" s="39" t="s">
        <v>370</v>
      </c>
      <c r="AD61" s="43" t="s">
        <v>370</v>
      </c>
      <c r="AE61" s="37">
        <v>0.65833333333333344</v>
      </c>
      <c r="AF61" s="37">
        <v>0.4</v>
      </c>
      <c r="AG61" s="37" t="s">
        <v>370</v>
      </c>
      <c r="AH61" s="37" t="s">
        <v>370</v>
      </c>
      <c r="AI61" s="37" t="s">
        <v>370</v>
      </c>
      <c r="AJ61" s="37" t="s">
        <v>370</v>
      </c>
      <c r="AK61" s="44" t="s">
        <v>370</v>
      </c>
      <c r="AT61" s="37" t="s">
        <v>370</v>
      </c>
      <c r="AU61" s="37">
        <v>0</v>
      </c>
      <c r="AV61" s="37" t="s">
        <v>370</v>
      </c>
      <c r="AW61" s="37" t="s">
        <v>370</v>
      </c>
      <c r="AX61" s="37" t="s">
        <v>370</v>
      </c>
      <c r="AY61" s="37" t="s">
        <v>370</v>
      </c>
      <c r="AZ61" s="37" t="s">
        <v>370</v>
      </c>
      <c r="BA61" s="39" t="s">
        <v>370</v>
      </c>
      <c r="BJ61" s="43" t="s">
        <v>370</v>
      </c>
      <c r="BK61" s="37">
        <v>0</v>
      </c>
      <c r="BL61" s="37" t="s">
        <v>370</v>
      </c>
      <c r="BM61" s="37" t="s">
        <v>370</v>
      </c>
      <c r="BN61" s="37" t="s">
        <v>370</v>
      </c>
      <c r="BO61" s="37" t="s">
        <v>370</v>
      </c>
      <c r="BP61" s="37" t="s">
        <v>370</v>
      </c>
      <c r="BQ61" s="39" t="s">
        <v>370</v>
      </c>
      <c r="BZ61" s="43" t="s">
        <v>370</v>
      </c>
      <c r="CA61" s="46">
        <v>0</v>
      </c>
      <c r="CB61" s="37" t="s">
        <v>370</v>
      </c>
      <c r="CC61" s="37" t="s">
        <v>370</v>
      </c>
      <c r="CD61" s="37" t="s">
        <v>370</v>
      </c>
      <c r="CE61" s="37" t="s">
        <v>370</v>
      </c>
      <c r="CF61" s="37" t="s">
        <v>370</v>
      </c>
      <c r="CG61" s="39" t="s">
        <v>370</v>
      </c>
      <c r="DR61" s="40" t="s">
        <v>370</v>
      </c>
      <c r="DS61" s="37">
        <v>0.65833333333333344</v>
      </c>
      <c r="DT61" s="37">
        <v>0.4</v>
      </c>
      <c r="DU61" s="37" t="s">
        <v>370</v>
      </c>
      <c r="DV61" s="37" t="s">
        <v>370</v>
      </c>
      <c r="DW61" s="37" t="s">
        <v>370</v>
      </c>
      <c r="DX61" s="37" t="s">
        <v>370</v>
      </c>
      <c r="DY61" s="39" t="s">
        <v>370</v>
      </c>
    </row>
    <row r="62" spans="1:129" ht="47.25" x14ac:dyDescent="0.25">
      <c r="A62" s="16" t="s">
        <v>157</v>
      </c>
      <c r="B62" s="17" t="s">
        <v>300</v>
      </c>
      <c r="C62" s="17" t="s">
        <v>301</v>
      </c>
      <c r="E62" s="37">
        <v>0.65833333333333344</v>
      </c>
      <c r="N62" s="52" t="s">
        <v>370</v>
      </c>
      <c r="O62" s="37">
        <v>0</v>
      </c>
      <c r="P62" s="54">
        <v>0</v>
      </c>
      <c r="Q62" s="36" t="s">
        <v>370</v>
      </c>
      <c r="R62" s="37" t="s">
        <v>370</v>
      </c>
      <c r="S62" s="36" t="s">
        <v>370</v>
      </c>
      <c r="T62" s="37" t="s">
        <v>370</v>
      </c>
      <c r="U62" s="39" t="s">
        <v>370</v>
      </c>
      <c r="AD62" s="43" t="s">
        <v>370</v>
      </c>
      <c r="AE62" s="37">
        <v>0</v>
      </c>
      <c r="AF62" s="37" t="s">
        <v>370</v>
      </c>
      <c r="AG62" s="37" t="s">
        <v>370</v>
      </c>
      <c r="AH62" s="37" t="s">
        <v>370</v>
      </c>
      <c r="AI62" s="37" t="s">
        <v>370</v>
      </c>
      <c r="AJ62" s="37" t="s">
        <v>370</v>
      </c>
      <c r="AK62" s="44" t="s">
        <v>370</v>
      </c>
      <c r="AT62" s="37" t="s">
        <v>370</v>
      </c>
      <c r="AU62" s="37">
        <v>0.65833333333333344</v>
      </c>
      <c r="AV62" s="37">
        <v>0.4</v>
      </c>
      <c r="AW62" s="37" t="s">
        <v>370</v>
      </c>
      <c r="AX62" s="37" t="s">
        <v>370</v>
      </c>
      <c r="AY62" s="37" t="s">
        <v>370</v>
      </c>
      <c r="AZ62" s="37" t="s">
        <v>370</v>
      </c>
      <c r="BA62" s="39" t="s">
        <v>370</v>
      </c>
      <c r="BJ62" s="43" t="s">
        <v>370</v>
      </c>
      <c r="BK62" s="37">
        <v>0</v>
      </c>
      <c r="BL62" s="37" t="s">
        <v>370</v>
      </c>
      <c r="BM62" s="37" t="s">
        <v>370</v>
      </c>
      <c r="BN62" s="37" t="s">
        <v>370</v>
      </c>
      <c r="BO62" s="37" t="s">
        <v>370</v>
      </c>
      <c r="BP62" s="37" t="s">
        <v>370</v>
      </c>
      <c r="BQ62" s="39" t="s">
        <v>370</v>
      </c>
      <c r="BZ62" s="43" t="s">
        <v>370</v>
      </c>
      <c r="CA62" s="46">
        <v>0</v>
      </c>
      <c r="CB62" s="37" t="s">
        <v>370</v>
      </c>
      <c r="CC62" s="37" t="s">
        <v>370</v>
      </c>
      <c r="CD62" s="37" t="s">
        <v>370</v>
      </c>
      <c r="CE62" s="37" t="s">
        <v>370</v>
      </c>
      <c r="CF62" s="37" t="s">
        <v>370</v>
      </c>
      <c r="CG62" s="39" t="s">
        <v>370</v>
      </c>
      <c r="DR62" s="40" t="s">
        <v>370</v>
      </c>
      <c r="DS62" s="37">
        <v>0.65833333333333344</v>
      </c>
      <c r="DT62" s="37">
        <v>0.4</v>
      </c>
      <c r="DU62" s="37" t="s">
        <v>370</v>
      </c>
      <c r="DV62" s="37" t="s">
        <v>370</v>
      </c>
      <c r="DW62" s="37" t="s">
        <v>370</v>
      </c>
      <c r="DX62" s="37" t="s">
        <v>370</v>
      </c>
      <c r="DY62" s="39" t="s">
        <v>370</v>
      </c>
    </row>
    <row r="63" spans="1:129" ht="47.25" x14ac:dyDescent="0.25">
      <c r="A63" s="17" t="s">
        <v>158</v>
      </c>
      <c r="B63" s="17" t="s">
        <v>302</v>
      </c>
      <c r="C63" s="17" t="s">
        <v>303</v>
      </c>
      <c r="E63" s="37">
        <v>0.65833333333333344</v>
      </c>
      <c r="N63" s="52" t="s">
        <v>370</v>
      </c>
      <c r="O63" s="37">
        <v>0</v>
      </c>
      <c r="P63" s="54">
        <v>0</v>
      </c>
      <c r="Q63" s="36" t="s">
        <v>370</v>
      </c>
      <c r="R63" s="37" t="s">
        <v>370</v>
      </c>
      <c r="S63" s="36" t="s">
        <v>370</v>
      </c>
      <c r="T63" s="37" t="s">
        <v>370</v>
      </c>
      <c r="U63" s="39" t="s">
        <v>370</v>
      </c>
      <c r="AD63" s="43" t="s">
        <v>370</v>
      </c>
      <c r="AE63" s="37">
        <v>0</v>
      </c>
      <c r="AF63" s="37" t="s">
        <v>370</v>
      </c>
      <c r="AG63" s="37" t="s">
        <v>370</v>
      </c>
      <c r="AH63" s="37" t="s">
        <v>370</v>
      </c>
      <c r="AI63" s="37" t="s">
        <v>370</v>
      </c>
      <c r="AJ63" s="37" t="s">
        <v>370</v>
      </c>
      <c r="AK63" s="44" t="s">
        <v>370</v>
      </c>
      <c r="AT63" s="37" t="s">
        <v>370</v>
      </c>
      <c r="AU63" s="37">
        <v>0.65833333333333344</v>
      </c>
      <c r="AV63" s="37">
        <v>0.4</v>
      </c>
      <c r="AW63" s="37" t="s">
        <v>370</v>
      </c>
      <c r="AX63" s="37" t="s">
        <v>370</v>
      </c>
      <c r="AY63" s="37" t="s">
        <v>370</v>
      </c>
      <c r="AZ63" s="37" t="s">
        <v>370</v>
      </c>
      <c r="BA63" s="39" t="s">
        <v>370</v>
      </c>
      <c r="BJ63" s="43" t="s">
        <v>370</v>
      </c>
      <c r="BK63" s="37">
        <v>0</v>
      </c>
      <c r="BL63" s="37" t="s">
        <v>370</v>
      </c>
      <c r="BM63" s="37" t="s">
        <v>370</v>
      </c>
      <c r="BN63" s="37" t="s">
        <v>370</v>
      </c>
      <c r="BO63" s="37" t="s">
        <v>370</v>
      </c>
      <c r="BP63" s="37" t="s">
        <v>370</v>
      </c>
      <c r="BQ63" s="39" t="s">
        <v>370</v>
      </c>
      <c r="BZ63" s="43" t="s">
        <v>370</v>
      </c>
      <c r="CA63" s="47">
        <v>0</v>
      </c>
      <c r="CB63" s="37" t="s">
        <v>370</v>
      </c>
      <c r="CC63" s="37" t="s">
        <v>370</v>
      </c>
      <c r="CD63" s="37" t="s">
        <v>370</v>
      </c>
      <c r="CE63" s="37" t="s">
        <v>370</v>
      </c>
      <c r="CF63" s="37" t="s">
        <v>370</v>
      </c>
      <c r="CG63" s="39" t="s">
        <v>370</v>
      </c>
      <c r="DR63" s="40" t="s">
        <v>370</v>
      </c>
      <c r="DS63" s="37">
        <v>0.65833333333333344</v>
      </c>
      <c r="DT63" s="37">
        <v>0.4</v>
      </c>
      <c r="DU63" s="37" t="s">
        <v>370</v>
      </c>
      <c r="DV63" s="37" t="s">
        <v>370</v>
      </c>
      <c r="DW63" s="37" t="s">
        <v>370</v>
      </c>
      <c r="DX63" s="37" t="s">
        <v>370</v>
      </c>
      <c r="DY63" s="39" t="s">
        <v>370</v>
      </c>
    </row>
    <row r="64" spans="1:129" ht="47.25" x14ac:dyDescent="0.25">
      <c r="A64" s="17" t="s">
        <v>159</v>
      </c>
      <c r="B64" s="17" t="s">
        <v>304</v>
      </c>
      <c r="C64" s="17" t="s">
        <v>305</v>
      </c>
      <c r="E64" s="37">
        <v>0.78333333333333333</v>
      </c>
      <c r="N64" s="52" t="s">
        <v>370</v>
      </c>
      <c r="O64" s="37">
        <v>0</v>
      </c>
      <c r="P64" s="54">
        <v>0</v>
      </c>
      <c r="Q64" s="36" t="s">
        <v>370</v>
      </c>
      <c r="R64" s="37" t="s">
        <v>370</v>
      </c>
      <c r="S64" s="36" t="s">
        <v>370</v>
      </c>
      <c r="T64" s="37" t="s">
        <v>370</v>
      </c>
      <c r="U64" s="39" t="s">
        <v>370</v>
      </c>
      <c r="AD64" s="43" t="s">
        <v>370</v>
      </c>
      <c r="AE64" s="37">
        <v>0</v>
      </c>
      <c r="AF64" s="37" t="s">
        <v>370</v>
      </c>
      <c r="AG64" s="37" t="s">
        <v>370</v>
      </c>
      <c r="AH64" s="37" t="s">
        <v>370</v>
      </c>
      <c r="AI64" s="37" t="s">
        <v>370</v>
      </c>
      <c r="AJ64" s="37" t="s">
        <v>370</v>
      </c>
      <c r="AK64" s="44" t="s">
        <v>370</v>
      </c>
      <c r="AT64" s="37" t="s">
        <v>370</v>
      </c>
      <c r="AU64" s="37">
        <v>0.78333333333333333</v>
      </c>
      <c r="AV64" s="37">
        <v>0.63</v>
      </c>
      <c r="AW64" s="37" t="s">
        <v>370</v>
      </c>
      <c r="AX64" s="37" t="s">
        <v>370</v>
      </c>
      <c r="AY64" s="37" t="s">
        <v>370</v>
      </c>
      <c r="AZ64" s="37" t="s">
        <v>370</v>
      </c>
      <c r="BA64" s="39" t="s">
        <v>370</v>
      </c>
      <c r="BJ64" s="43" t="s">
        <v>370</v>
      </c>
      <c r="BK64" s="37">
        <v>0</v>
      </c>
      <c r="BL64" s="37" t="s">
        <v>370</v>
      </c>
      <c r="BM64" s="37" t="s">
        <v>370</v>
      </c>
      <c r="BN64" s="37" t="s">
        <v>370</v>
      </c>
      <c r="BO64" s="37" t="s">
        <v>370</v>
      </c>
      <c r="BP64" s="37" t="s">
        <v>370</v>
      </c>
      <c r="BQ64" s="39" t="s">
        <v>370</v>
      </c>
      <c r="BZ64" s="43" t="s">
        <v>370</v>
      </c>
      <c r="CA64" s="47">
        <v>0</v>
      </c>
      <c r="CB64" s="37" t="s">
        <v>370</v>
      </c>
      <c r="CC64" s="37" t="s">
        <v>370</v>
      </c>
      <c r="CD64" s="37" t="s">
        <v>370</v>
      </c>
      <c r="CE64" s="37" t="s">
        <v>370</v>
      </c>
      <c r="CF64" s="37" t="s">
        <v>370</v>
      </c>
      <c r="CG64" s="39" t="s">
        <v>370</v>
      </c>
      <c r="DR64" s="40" t="s">
        <v>370</v>
      </c>
      <c r="DS64" s="37">
        <v>0.78333333333333333</v>
      </c>
      <c r="DT64" s="37">
        <v>0.63</v>
      </c>
      <c r="DU64" s="37" t="s">
        <v>370</v>
      </c>
      <c r="DV64" s="37" t="s">
        <v>370</v>
      </c>
      <c r="DW64" s="37" t="s">
        <v>370</v>
      </c>
      <c r="DX64" s="37" t="s">
        <v>370</v>
      </c>
      <c r="DY64" s="39" t="s">
        <v>370</v>
      </c>
    </row>
    <row r="65" spans="1:129" ht="47.25" x14ac:dyDescent="0.25">
      <c r="A65" s="17" t="s">
        <v>160</v>
      </c>
      <c r="B65" s="17" t="s">
        <v>306</v>
      </c>
      <c r="C65" s="17" t="s">
        <v>307</v>
      </c>
      <c r="E65" s="37">
        <v>0.65833333333333344</v>
      </c>
      <c r="N65" s="52" t="s">
        <v>370</v>
      </c>
      <c r="O65" s="37">
        <v>0</v>
      </c>
      <c r="P65" s="54">
        <v>0</v>
      </c>
      <c r="Q65" s="36" t="s">
        <v>370</v>
      </c>
      <c r="R65" s="37" t="s">
        <v>370</v>
      </c>
      <c r="S65" s="36" t="s">
        <v>370</v>
      </c>
      <c r="T65" s="37" t="s">
        <v>370</v>
      </c>
      <c r="U65" s="39" t="s">
        <v>370</v>
      </c>
      <c r="AD65" s="43" t="s">
        <v>370</v>
      </c>
      <c r="AE65" s="37">
        <v>0</v>
      </c>
      <c r="AF65" s="37" t="s">
        <v>370</v>
      </c>
      <c r="AG65" s="37" t="s">
        <v>370</v>
      </c>
      <c r="AH65" s="37" t="s">
        <v>370</v>
      </c>
      <c r="AI65" s="37" t="s">
        <v>370</v>
      </c>
      <c r="AJ65" s="37" t="s">
        <v>370</v>
      </c>
      <c r="AK65" s="44" t="s">
        <v>370</v>
      </c>
      <c r="AT65" s="37" t="s">
        <v>370</v>
      </c>
      <c r="AU65" s="37">
        <v>0.65833333333333344</v>
      </c>
      <c r="AV65" s="37">
        <v>0.4</v>
      </c>
      <c r="AW65" s="37" t="s">
        <v>370</v>
      </c>
      <c r="AX65" s="37" t="s">
        <v>370</v>
      </c>
      <c r="AY65" s="37" t="s">
        <v>370</v>
      </c>
      <c r="AZ65" s="37" t="s">
        <v>370</v>
      </c>
      <c r="BA65" s="39" t="s">
        <v>370</v>
      </c>
      <c r="BJ65" s="43" t="s">
        <v>370</v>
      </c>
      <c r="BK65" s="37">
        <v>0</v>
      </c>
      <c r="BL65" s="37" t="s">
        <v>370</v>
      </c>
      <c r="BM65" s="37" t="s">
        <v>370</v>
      </c>
      <c r="BN65" s="37" t="s">
        <v>370</v>
      </c>
      <c r="BO65" s="37" t="s">
        <v>370</v>
      </c>
      <c r="BP65" s="37" t="s">
        <v>370</v>
      </c>
      <c r="BQ65" s="39" t="s">
        <v>370</v>
      </c>
      <c r="BZ65" s="43" t="s">
        <v>370</v>
      </c>
      <c r="CA65" s="47">
        <v>0</v>
      </c>
      <c r="CB65" s="37" t="s">
        <v>370</v>
      </c>
      <c r="CC65" s="37" t="s">
        <v>370</v>
      </c>
      <c r="CD65" s="37" t="s">
        <v>370</v>
      </c>
      <c r="CE65" s="37" t="s">
        <v>370</v>
      </c>
      <c r="CF65" s="37" t="s">
        <v>370</v>
      </c>
      <c r="CG65" s="39" t="s">
        <v>370</v>
      </c>
      <c r="DR65" s="40" t="s">
        <v>370</v>
      </c>
      <c r="DS65" s="37">
        <v>0.65833333333333344</v>
      </c>
      <c r="DT65" s="37">
        <v>0.4</v>
      </c>
      <c r="DU65" s="37" t="s">
        <v>370</v>
      </c>
      <c r="DV65" s="37" t="s">
        <v>370</v>
      </c>
      <c r="DW65" s="37" t="s">
        <v>370</v>
      </c>
      <c r="DX65" s="37" t="s">
        <v>370</v>
      </c>
      <c r="DY65" s="39" t="s">
        <v>370</v>
      </c>
    </row>
    <row r="66" spans="1:129" ht="47.25" x14ac:dyDescent="0.25">
      <c r="A66" s="17" t="s">
        <v>161</v>
      </c>
      <c r="B66" s="17" t="s">
        <v>308</v>
      </c>
      <c r="C66" s="17" t="s">
        <v>309</v>
      </c>
      <c r="E66" s="37">
        <v>0.78333333333333333</v>
      </c>
      <c r="N66" s="52" t="s">
        <v>370</v>
      </c>
      <c r="O66" s="37">
        <v>0</v>
      </c>
      <c r="P66" s="54">
        <v>0</v>
      </c>
      <c r="Q66" s="36" t="s">
        <v>370</v>
      </c>
      <c r="R66" s="37" t="s">
        <v>370</v>
      </c>
      <c r="S66" s="36" t="s">
        <v>370</v>
      </c>
      <c r="T66" s="37" t="s">
        <v>370</v>
      </c>
      <c r="U66" s="39" t="s">
        <v>370</v>
      </c>
      <c r="AD66" s="43" t="s">
        <v>370</v>
      </c>
      <c r="AE66" s="37">
        <v>0</v>
      </c>
      <c r="AF66" s="37" t="s">
        <v>370</v>
      </c>
      <c r="AG66" s="37" t="s">
        <v>370</v>
      </c>
      <c r="AH66" s="37" t="s">
        <v>370</v>
      </c>
      <c r="AI66" s="37" t="s">
        <v>370</v>
      </c>
      <c r="AJ66" s="37" t="s">
        <v>370</v>
      </c>
      <c r="AK66" s="44" t="s">
        <v>370</v>
      </c>
      <c r="AT66" s="37" t="s">
        <v>370</v>
      </c>
      <c r="AU66" s="37">
        <v>0.78333333333333333</v>
      </c>
      <c r="AV66" s="37">
        <v>0.63</v>
      </c>
      <c r="AW66" s="37" t="s">
        <v>370</v>
      </c>
      <c r="AX66" s="37" t="s">
        <v>370</v>
      </c>
      <c r="AY66" s="37" t="s">
        <v>370</v>
      </c>
      <c r="AZ66" s="37" t="s">
        <v>370</v>
      </c>
      <c r="BA66" s="39" t="s">
        <v>370</v>
      </c>
      <c r="BJ66" s="43" t="s">
        <v>370</v>
      </c>
      <c r="BK66" s="37">
        <v>0</v>
      </c>
      <c r="BL66" s="37" t="s">
        <v>370</v>
      </c>
      <c r="BM66" s="37" t="s">
        <v>370</v>
      </c>
      <c r="BN66" s="37" t="s">
        <v>370</v>
      </c>
      <c r="BO66" s="37" t="s">
        <v>370</v>
      </c>
      <c r="BP66" s="37" t="s">
        <v>370</v>
      </c>
      <c r="BQ66" s="39" t="s">
        <v>370</v>
      </c>
      <c r="BZ66" s="43" t="s">
        <v>370</v>
      </c>
      <c r="CA66" s="47">
        <v>0</v>
      </c>
      <c r="CB66" s="37" t="s">
        <v>370</v>
      </c>
      <c r="CC66" s="37" t="s">
        <v>370</v>
      </c>
      <c r="CD66" s="37" t="s">
        <v>370</v>
      </c>
      <c r="CE66" s="37" t="s">
        <v>370</v>
      </c>
      <c r="CF66" s="37" t="s">
        <v>370</v>
      </c>
      <c r="CG66" s="39" t="s">
        <v>370</v>
      </c>
      <c r="DR66" s="40" t="s">
        <v>370</v>
      </c>
      <c r="DS66" s="37">
        <v>0.78333333333333333</v>
      </c>
      <c r="DT66" s="37">
        <v>0.63</v>
      </c>
      <c r="DU66" s="37" t="s">
        <v>370</v>
      </c>
      <c r="DV66" s="37" t="s">
        <v>370</v>
      </c>
      <c r="DW66" s="37" t="s">
        <v>370</v>
      </c>
      <c r="DX66" s="37" t="s">
        <v>370</v>
      </c>
      <c r="DY66" s="39" t="s">
        <v>370</v>
      </c>
    </row>
    <row r="67" spans="1:129" ht="47.25" x14ac:dyDescent="0.25">
      <c r="A67" s="17" t="s">
        <v>162</v>
      </c>
      <c r="B67" s="17" t="s">
        <v>310</v>
      </c>
      <c r="C67" s="17" t="s">
        <v>311</v>
      </c>
      <c r="E67" s="37">
        <v>0.78333333333333333</v>
      </c>
      <c r="N67" s="52" t="s">
        <v>370</v>
      </c>
      <c r="O67" s="37">
        <v>0</v>
      </c>
      <c r="P67" s="54">
        <v>0</v>
      </c>
      <c r="Q67" s="36" t="s">
        <v>370</v>
      </c>
      <c r="R67" s="37" t="s">
        <v>370</v>
      </c>
      <c r="S67" s="36" t="s">
        <v>370</v>
      </c>
      <c r="T67" s="37" t="s">
        <v>370</v>
      </c>
      <c r="U67" s="39" t="s">
        <v>370</v>
      </c>
      <c r="AD67" s="43" t="s">
        <v>370</v>
      </c>
      <c r="AE67" s="37">
        <v>0</v>
      </c>
      <c r="AF67" s="37" t="s">
        <v>370</v>
      </c>
      <c r="AG67" s="37" t="s">
        <v>370</v>
      </c>
      <c r="AH67" s="37" t="s">
        <v>370</v>
      </c>
      <c r="AI67" s="37" t="s">
        <v>370</v>
      </c>
      <c r="AJ67" s="37" t="s">
        <v>370</v>
      </c>
      <c r="AK67" s="44" t="s">
        <v>370</v>
      </c>
      <c r="AT67" s="37" t="s">
        <v>370</v>
      </c>
      <c r="AU67" s="37">
        <v>0.78333333333333333</v>
      </c>
      <c r="AV67" s="37">
        <v>0.63</v>
      </c>
      <c r="AW67" s="37" t="s">
        <v>370</v>
      </c>
      <c r="AX67" s="37" t="s">
        <v>370</v>
      </c>
      <c r="AY67" s="37" t="s">
        <v>370</v>
      </c>
      <c r="AZ67" s="37" t="s">
        <v>370</v>
      </c>
      <c r="BA67" s="39" t="s">
        <v>370</v>
      </c>
      <c r="BJ67" s="43" t="s">
        <v>370</v>
      </c>
      <c r="BK67" s="37">
        <v>0</v>
      </c>
      <c r="BL67" s="37" t="s">
        <v>370</v>
      </c>
      <c r="BM67" s="37" t="s">
        <v>370</v>
      </c>
      <c r="BN67" s="37" t="s">
        <v>370</v>
      </c>
      <c r="BO67" s="37" t="s">
        <v>370</v>
      </c>
      <c r="BP67" s="37" t="s">
        <v>370</v>
      </c>
      <c r="BQ67" s="39" t="s">
        <v>370</v>
      </c>
      <c r="BZ67" s="43" t="s">
        <v>370</v>
      </c>
      <c r="CA67" s="47">
        <v>0</v>
      </c>
      <c r="CB67" s="37" t="s">
        <v>370</v>
      </c>
      <c r="CC67" s="37" t="s">
        <v>370</v>
      </c>
      <c r="CD67" s="37" t="s">
        <v>370</v>
      </c>
      <c r="CE67" s="37" t="s">
        <v>370</v>
      </c>
      <c r="CF67" s="37" t="s">
        <v>370</v>
      </c>
      <c r="CG67" s="39" t="s">
        <v>370</v>
      </c>
      <c r="DR67" s="40" t="s">
        <v>370</v>
      </c>
      <c r="DS67" s="37">
        <v>0.78333333333333333</v>
      </c>
      <c r="DT67" s="37">
        <v>0.63</v>
      </c>
      <c r="DU67" s="37" t="s">
        <v>370</v>
      </c>
      <c r="DV67" s="37" t="s">
        <v>370</v>
      </c>
      <c r="DW67" s="37" t="s">
        <v>370</v>
      </c>
      <c r="DX67" s="37" t="s">
        <v>370</v>
      </c>
      <c r="DY67" s="39" t="s">
        <v>370</v>
      </c>
    </row>
    <row r="68" spans="1:129" ht="47.25" x14ac:dyDescent="0.25">
      <c r="A68" s="17" t="s">
        <v>163</v>
      </c>
      <c r="B68" s="17" t="s">
        <v>312</v>
      </c>
      <c r="C68" s="17" t="s">
        <v>313</v>
      </c>
      <c r="E68" s="37">
        <v>0.65833333333333344</v>
      </c>
      <c r="N68" s="52" t="s">
        <v>370</v>
      </c>
      <c r="O68" s="37">
        <v>0</v>
      </c>
      <c r="P68" s="54">
        <v>0</v>
      </c>
      <c r="Q68" s="36" t="s">
        <v>370</v>
      </c>
      <c r="R68" s="37" t="s">
        <v>370</v>
      </c>
      <c r="S68" s="36" t="s">
        <v>370</v>
      </c>
      <c r="T68" s="37" t="s">
        <v>370</v>
      </c>
      <c r="U68" s="39" t="s">
        <v>370</v>
      </c>
      <c r="AD68" s="43" t="s">
        <v>370</v>
      </c>
      <c r="AE68" s="37">
        <v>0</v>
      </c>
      <c r="AF68" s="37" t="s">
        <v>370</v>
      </c>
      <c r="AG68" s="37" t="s">
        <v>370</v>
      </c>
      <c r="AH68" s="37" t="s">
        <v>370</v>
      </c>
      <c r="AI68" s="37" t="s">
        <v>370</v>
      </c>
      <c r="AJ68" s="37" t="s">
        <v>370</v>
      </c>
      <c r="AK68" s="44" t="s">
        <v>370</v>
      </c>
      <c r="AT68" s="37" t="s">
        <v>370</v>
      </c>
      <c r="AU68" s="37">
        <v>0</v>
      </c>
      <c r="AV68" s="37" t="s">
        <v>370</v>
      </c>
      <c r="AW68" s="37" t="s">
        <v>370</v>
      </c>
      <c r="AX68" s="37" t="s">
        <v>370</v>
      </c>
      <c r="AY68" s="37" t="s">
        <v>370</v>
      </c>
      <c r="AZ68" s="37" t="s">
        <v>370</v>
      </c>
      <c r="BA68" s="39" t="s">
        <v>370</v>
      </c>
      <c r="BJ68" s="43" t="s">
        <v>370</v>
      </c>
      <c r="BK68" s="37">
        <v>0.65833333333333344</v>
      </c>
      <c r="BL68" s="37">
        <v>0.4</v>
      </c>
      <c r="BM68" s="37" t="s">
        <v>370</v>
      </c>
      <c r="BN68" s="37" t="s">
        <v>370</v>
      </c>
      <c r="BO68" s="37" t="s">
        <v>370</v>
      </c>
      <c r="BP68" s="37" t="s">
        <v>370</v>
      </c>
      <c r="BQ68" s="39" t="s">
        <v>370</v>
      </c>
      <c r="BZ68" s="43" t="s">
        <v>370</v>
      </c>
      <c r="CA68" s="47">
        <v>0</v>
      </c>
      <c r="CB68" s="37" t="s">
        <v>370</v>
      </c>
      <c r="CC68" s="37" t="s">
        <v>370</v>
      </c>
      <c r="CD68" s="37" t="s">
        <v>370</v>
      </c>
      <c r="CE68" s="37" t="s">
        <v>370</v>
      </c>
      <c r="CF68" s="37" t="s">
        <v>370</v>
      </c>
      <c r="CG68" s="39" t="s">
        <v>370</v>
      </c>
      <c r="DR68" s="40" t="s">
        <v>370</v>
      </c>
      <c r="DS68" s="37">
        <v>0.65833333333333344</v>
      </c>
      <c r="DT68" s="37">
        <v>0.4</v>
      </c>
      <c r="DU68" s="37" t="s">
        <v>370</v>
      </c>
      <c r="DV68" s="37" t="s">
        <v>370</v>
      </c>
      <c r="DW68" s="37" t="s">
        <v>370</v>
      </c>
      <c r="DX68" s="37" t="s">
        <v>370</v>
      </c>
      <c r="DY68" s="39" t="s">
        <v>370</v>
      </c>
    </row>
    <row r="69" spans="1:129" ht="47.25" x14ac:dyDescent="0.25">
      <c r="A69" s="17" t="s">
        <v>164</v>
      </c>
      <c r="B69" s="17" t="s">
        <v>314</v>
      </c>
      <c r="C69" s="17" t="s">
        <v>315</v>
      </c>
      <c r="E69" s="37">
        <v>0.65833333333333344</v>
      </c>
      <c r="N69" s="52" t="s">
        <v>370</v>
      </c>
      <c r="O69" s="37">
        <v>0</v>
      </c>
      <c r="P69" s="54">
        <v>0</v>
      </c>
      <c r="Q69" s="36" t="s">
        <v>370</v>
      </c>
      <c r="R69" s="37" t="s">
        <v>370</v>
      </c>
      <c r="S69" s="36" t="s">
        <v>370</v>
      </c>
      <c r="T69" s="37" t="s">
        <v>370</v>
      </c>
      <c r="U69" s="39" t="s">
        <v>370</v>
      </c>
      <c r="AD69" s="43" t="s">
        <v>370</v>
      </c>
      <c r="AE69" s="37">
        <v>0</v>
      </c>
      <c r="AF69" s="37" t="s">
        <v>370</v>
      </c>
      <c r="AG69" s="37" t="s">
        <v>370</v>
      </c>
      <c r="AH69" s="37" t="s">
        <v>370</v>
      </c>
      <c r="AI69" s="37" t="s">
        <v>370</v>
      </c>
      <c r="AJ69" s="37" t="s">
        <v>370</v>
      </c>
      <c r="AK69" s="44" t="s">
        <v>370</v>
      </c>
      <c r="AT69" s="37" t="s">
        <v>370</v>
      </c>
      <c r="AU69" s="37">
        <v>0</v>
      </c>
      <c r="AV69" s="37" t="s">
        <v>370</v>
      </c>
      <c r="AW69" s="37" t="s">
        <v>370</v>
      </c>
      <c r="AX69" s="37" t="s">
        <v>370</v>
      </c>
      <c r="AY69" s="37" t="s">
        <v>370</v>
      </c>
      <c r="AZ69" s="37" t="s">
        <v>370</v>
      </c>
      <c r="BA69" s="39" t="s">
        <v>370</v>
      </c>
      <c r="BJ69" s="43" t="s">
        <v>370</v>
      </c>
      <c r="BK69" s="37">
        <v>0.65833333333333344</v>
      </c>
      <c r="BL69" s="37">
        <v>0.4</v>
      </c>
      <c r="BM69" s="37" t="s">
        <v>370</v>
      </c>
      <c r="BN69" s="37" t="s">
        <v>370</v>
      </c>
      <c r="BO69" s="37" t="s">
        <v>370</v>
      </c>
      <c r="BP69" s="37" t="s">
        <v>370</v>
      </c>
      <c r="BQ69" s="39" t="s">
        <v>370</v>
      </c>
      <c r="BZ69" s="43" t="s">
        <v>370</v>
      </c>
      <c r="CA69" s="46">
        <v>0</v>
      </c>
      <c r="CB69" s="37" t="s">
        <v>370</v>
      </c>
      <c r="CC69" s="37" t="s">
        <v>370</v>
      </c>
      <c r="CD69" s="37" t="s">
        <v>370</v>
      </c>
      <c r="CE69" s="37" t="s">
        <v>370</v>
      </c>
      <c r="CF69" s="37" t="s">
        <v>370</v>
      </c>
      <c r="CG69" s="39" t="s">
        <v>370</v>
      </c>
      <c r="DR69" s="40" t="s">
        <v>370</v>
      </c>
      <c r="DS69" s="37">
        <v>0.65833333333333344</v>
      </c>
      <c r="DT69" s="37">
        <v>0.4</v>
      </c>
      <c r="DU69" s="37" t="s">
        <v>370</v>
      </c>
      <c r="DV69" s="37" t="s">
        <v>370</v>
      </c>
      <c r="DW69" s="37" t="s">
        <v>370</v>
      </c>
      <c r="DX69" s="37" t="s">
        <v>370</v>
      </c>
      <c r="DY69" s="39" t="s">
        <v>370</v>
      </c>
    </row>
    <row r="70" spans="1:129" ht="47.25" x14ac:dyDescent="0.25">
      <c r="A70" s="17" t="s">
        <v>165</v>
      </c>
      <c r="B70" s="17" t="s">
        <v>316</v>
      </c>
      <c r="C70" s="17" t="s">
        <v>317</v>
      </c>
      <c r="E70" s="37">
        <v>0.65833333333333344</v>
      </c>
      <c r="N70" s="52" t="s">
        <v>370</v>
      </c>
      <c r="O70" s="37">
        <v>0</v>
      </c>
      <c r="P70" s="54">
        <v>0</v>
      </c>
      <c r="Q70" s="36" t="s">
        <v>370</v>
      </c>
      <c r="R70" s="37" t="s">
        <v>370</v>
      </c>
      <c r="S70" s="36" t="s">
        <v>370</v>
      </c>
      <c r="T70" s="37" t="s">
        <v>370</v>
      </c>
      <c r="U70" s="39" t="s">
        <v>370</v>
      </c>
      <c r="AD70" s="43" t="s">
        <v>370</v>
      </c>
      <c r="AE70" s="37">
        <v>0</v>
      </c>
      <c r="AF70" s="37" t="s">
        <v>370</v>
      </c>
      <c r="AG70" s="37" t="s">
        <v>370</v>
      </c>
      <c r="AH70" s="37" t="s">
        <v>370</v>
      </c>
      <c r="AI70" s="37" t="s">
        <v>370</v>
      </c>
      <c r="AJ70" s="37" t="s">
        <v>370</v>
      </c>
      <c r="AK70" s="44" t="s">
        <v>370</v>
      </c>
      <c r="AT70" s="37" t="s">
        <v>370</v>
      </c>
      <c r="AU70" s="37">
        <v>0</v>
      </c>
      <c r="AV70" s="37" t="s">
        <v>370</v>
      </c>
      <c r="AW70" s="37" t="s">
        <v>370</v>
      </c>
      <c r="AX70" s="37" t="s">
        <v>370</v>
      </c>
      <c r="AY70" s="37" t="s">
        <v>370</v>
      </c>
      <c r="AZ70" s="37" t="s">
        <v>370</v>
      </c>
      <c r="BA70" s="39" t="s">
        <v>370</v>
      </c>
      <c r="BJ70" s="43" t="s">
        <v>370</v>
      </c>
      <c r="BK70" s="37">
        <v>0.65833333333333344</v>
      </c>
      <c r="BL70" s="37">
        <v>0.4</v>
      </c>
      <c r="BM70" s="37" t="s">
        <v>370</v>
      </c>
      <c r="BN70" s="37" t="s">
        <v>370</v>
      </c>
      <c r="BO70" s="37" t="s">
        <v>370</v>
      </c>
      <c r="BP70" s="37" t="s">
        <v>370</v>
      </c>
      <c r="BQ70" s="39" t="s">
        <v>370</v>
      </c>
      <c r="BZ70" s="43" t="s">
        <v>370</v>
      </c>
      <c r="CA70" s="46">
        <v>0</v>
      </c>
      <c r="CB70" s="37" t="s">
        <v>370</v>
      </c>
      <c r="CC70" s="37" t="s">
        <v>370</v>
      </c>
      <c r="CD70" s="37" t="s">
        <v>370</v>
      </c>
      <c r="CE70" s="37" t="s">
        <v>370</v>
      </c>
      <c r="CF70" s="37" t="s">
        <v>370</v>
      </c>
      <c r="CG70" s="39" t="s">
        <v>370</v>
      </c>
      <c r="DR70" s="40" t="s">
        <v>370</v>
      </c>
      <c r="DS70" s="37">
        <v>0.65833333333333344</v>
      </c>
      <c r="DT70" s="37">
        <v>0.4</v>
      </c>
      <c r="DU70" s="37" t="s">
        <v>370</v>
      </c>
      <c r="DV70" s="37" t="s">
        <v>370</v>
      </c>
      <c r="DW70" s="37" t="s">
        <v>370</v>
      </c>
      <c r="DX70" s="37" t="s">
        <v>370</v>
      </c>
      <c r="DY70" s="39" t="s">
        <v>370</v>
      </c>
    </row>
    <row r="71" spans="1:129" ht="47.25" x14ac:dyDescent="0.25">
      <c r="A71" s="17" t="s">
        <v>166</v>
      </c>
      <c r="B71" s="17" t="s">
        <v>318</v>
      </c>
      <c r="C71" s="17" t="s">
        <v>319</v>
      </c>
      <c r="E71" s="37">
        <v>0.65833333333333344</v>
      </c>
      <c r="N71" s="52" t="s">
        <v>370</v>
      </c>
      <c r="O71" s="37">
        <v>0</v>
      </c>
      <c r="P71" s="54">
        <v>0</v>
      </c>
      <c r="Q71" s="36" t="s">
        <v>370</v>
      </c>
      <c r="R71" s="37" t="s">
        <v>370</v>
      </c>
      <c r="S71" s="36" t="s">
        <v>370</v>
      </c>
      <c r="T71" s="37" t="s">
        <v>370</v>
      </c>
      <c r="U71" s="39" t="s">
        <v>370</v>
      </c>
      <c r="AD71" s="43" t="s">
        <v>370</v>
      </c>
      <c r="AE71" s="37">
        <v>0</v>
      </c>
      <c r="AF71" s="37" t="s">
        <v>370</v>
      </c>
      <c r="AG71" s="37" t="s">
        <v>370</v>
      </c>
      <c r="AH71" s="37" t="s">
        <v>370</v>
      </c>
      <c r="AI71" s="37" t="s">
        <v>370</v>
      </c>
      <c r="AJ71" s="37" t="s">
        <v>370</v>
      </c>
      <c r="AK71" s="44" t="s">
        <v>370</v>
      </c>
      <c r="AT71" s="37" t="s">
        <v>370</v>
      </c>
      <c r="AU71" s="37">
        <v>0</v>
      </c>
      <c r="AV71" s="37" t="s">
        <v>370</v>
      </c>
      <c r="AW71" s="37" t="s">
        <v>370</v>
      </c>
      <c r="AX71" s="37" t="s">
        <v>370</v>
      </c>
      <c r="AY71" s="37" t="s">
        <v>370</v>
      </c>
      <c r="AZ71" s="37" t="s">
        <v>370</v>
      </c>
      <c r="BA71" s="39" t="s">
        <v>370</v>
      </c>
      <c r="BJ71" s="43" t="s">
        <v>370</v>
      </c>
      <c r="BK71" s="37">
        <v>0.65833333333333344</v>
      </c>
      <c r="BL71" s="37">
        <v>0.4</v>
      </c>
      <c r="BM71" s="37" t="s">
        <v>370</v>
      </c>
      <c r="BN71" s="37" t="s">
        <v>370</v>
      </c>
      <c r="BO71" s="37" t="s">
        <v>370</v>
      </c>
      <c r="BP71" s="37" t="s">
        <v>370</v>
      </c>
      <c r="BQ71" s="39" t="s">
        <v>370</v>
      </c>
      <c r="BZ71" s="43" t="s">
        <v>370</v>
      </c>
      <c r="CA71" s="46">
        <v>0</v>
      </c>
      <c r="CB71" s="37" t="s">
        <v>370</v>
      </c>
      <c r="CC71" s="37" t="s">
        <v>370</v>
      </c>
      <c r="CD71" s="37" t="s">
        <v>370</v>
      </c>
      <c r="CE71" s="37" t="s">
        <v>370</v>
      </c>
      <c r="CF71" s="37" t="s">
        <v>370</v>
      </c>
      <c r="CG71" s="39" t="s">
        <v>370</v>
      </c>
      <c r="DR71" s="40" t="s">
        <v>370</v>
      </c>
      <c r="DS71" s="37">
        <v>0.65833333333333344</v>
      </c>
      <c r="DT71" s="37">
        <v>0.4</v>
      </c>
      <c r="DU71" s="37" t="s">
        <v>370</v>
      </c>
      <c r="DV71" s="37" t="s">
        <v>370</v>
      </c>
      <c r="DW71" s="37" t="s">
        <v>370</v>
      </c>
      <c r="DX71" s="37" t="s">
        <v>370</v>
      </c>
      <c r="DY71" s="39" t="s">
        <v>370</v>
      </c>
    </row>
    <row r="72" spans="1:129" ht="47.25" x14ac:dyDescent="0.25">
      <c r="A72" s="17" t="s">
        <v>167</v>
      </c>
      <c r="B72" s="17" t="s">
        <v>320</v>
      </c>
      <c r="C72" s="17" t="s">
        <v>321</v>
      </c>
      <c r="E72" s="37">
        <v>0.65833333333333344</v>
      </c>
      <c r="N72" s="52" t="s">
        <v>370</v>
      </c>
      <c r="O72" s="37">
        <v>0</v>
      </c>
      <c r="P72" s="54">
        <v>0</v>
      </c>
      <c r="Q72" s="36" t="s">
        <v>370</v>
      </c>
      <c r="R72" s="37" t="s">
        <v>370</v>
      </c>
      <c r="S72" s="36" t="s">
        <v>370</v>
      </c>
      <c r="T72" s="37" t="s">
        <v>370</v>
      </c>
      <c r="U72" s="39" t="s">
        <v>370</v>
      </c>
      <c r="AD72" s="43" t="s">
        <v>370</v>
      </c>
      <c r="AE72" s="37">
        <v>0</v>
      </c>
      <c r="AF72" s="37" t="s">
        <v>370</v>
      </c>
      <c r="AG72" s="37" t="s">
        <v>370</v>
      </c>
      <c r="AH72" s="37" t="s">
        <v>370</v>
      </c>
      <c r="AI72" s="37" t="s">
        <v>370</v>
      </c>
      <c r="AJ72" s="37" t="s">
        <v>370</v>
      </c>
      <c r="AK72" s="44" t="s">
        <v>370</v>
      </c>
      <c r="AT72" s="37" t="s">
        <v>370</v>
      </c>
      <c r="AU72" s="37">
        <v>0</v>
      </c>
      <c r="AV72" s="37" t="s">
        <v>370</v>
      </c>
      <c r="AW72" s="37" t="s">
        <v>370</v>
      </c>
      <c r="AX72" s="37" t="s">
        <v>370</v>
      </c>
      <c r="AY72" s="37" t="s">
        <v>370</v>
      </c>
      <c r="AZ72" s="37" t="s">
        <v>370</v>
      </c>
      <c r="BA72" s="39" t="s">
        <v>370</v>
      </c>
      <c r="BJ72" s="43" t="s">
        <v>370</v>
      </c>
      <c r="BK72" s="37">
        <v>0.65833333333333344</v>
      </c>
      <c r="BL72" s="37">
        <v>0.4</v>
      </c>
      <c r="BM72" s="37" t="s">
        <v>370</v>
      </c>
      <c r="BN72" s="37" t="s">
        <v>370</v>
      </c>
      <c r="BO72" s="37" t="s">
        <v>370</v>
      </c>
      <c r="BP72" s="37" t="s">
        <v>370</v>
      </c>
      <c r="BQ72" s="39" t="s">
        <v>370</v>
      </c>
      <c r="BZ72" s="43" t="s">
        <v>370</v>
      </c>
      <c r="CA72" s="46">
        <v>0</v>
      </c>
      <c r="CB72" s="37" t="s">
        <v>370</v>
      </c>
      <c r="CC72" s="37" t="s">
        <v>370</v>
      </c>
      <c r="CD72" s="37" t="s">
        <v>370</v>
      </c>
      <c r="CE72" s="37" t="s">
        <v>370</v>
      </c>
      <c r="CF72" s="37" t="s">
        <v>370</v>
      </c>
      <c r="CG72" s="39" t="s">
        <v>370</v>
      </c>
      <c r="DR72" s="40" t="s">
        <v>370</v>
      </c>
      <c r="DS72" s="37">
        <v>0.65833333333333344</v>
      </c>
      <c r="DT72" s="37">
        <v>0.4</v>
      </c>
      <c r="DU72" s="37" t="s">
        <v>370</v>
      </c>
      <c r="DV72" s="37" t="s">
        <v>370</v>
      </c>
      <c r="DW72" s="37" t="s">
        <v>370</v>
      </c>
      <c r="DX72" s="37" t="s">
        <v>370</v>
      </c>
      <c r="DY72" s="39" t="s">
        <v>370</v>
      </c>
    </row>
    <row r="73" spans="1:129" ht="47.25" x14ac:dyDescent="0.25">
      <c r="A73" s="17" t="s">
        <v>168</v>
      </c>
      <c r="B73" s="17" t="s">
        <v>322</v>
      </c>
      <c r="C73" s="17" t="s">
        <v>323</v>
      </c>
      <c r="E73" s="37">
        <v>0.6</v>
      </c>
      <c r="N73" s="52" t="s">
        <v>370</v>
      </c>
      <c r="O73" s="37">
        <v>0</v>
      </c>
      <c r="P73" s="54">
        <v>0</v>
      </c>
      <c r="Q73" s="36" t="s">
        <v>370</v>
      </c>
      <c r="R73" s="37" t="s">
        <v>370</v>
      </c>
      <c r="S73" s="36" t="s">
        <v>370</v>
      </c>
      <c r="T73" s="37" t="s">
        <v>370</v>
      </c>
      <c r="U73" s="39" t="s">
        <v>370</v>
      </c>
      <c r="AD73" s="43" t="s">
        <v>370</v>
      </c>
      <c r="AE73" s="37">
        <v>0</v>
      </c>
      <c r="AF73" s="37" t="s">
        <v>370</v>
      </c>
      <c r="AG73" s="37" t="s">
        <v>370</v>
      </c>
      <c r="AH73" s="37" t="s">
        <v>370</v>
      </c>
      <c r="AI73" s="37" t="s">
        <v>370</v>
      </c>
      <c r="AJ73" s="37" t="s">
        <v>370</v>
      </c>
      <c r="AK73" s="44" t="s">
        <v>370</v>
      </c>
      <c r="AT73" s="37" t="s">
        <v>370</v>
      </c>
      <c r="AU73" s="37">
        <v>0</v>
      </c>
      <c r="AV73" s="37" t="s">
        <v>370</v>
      </c>
      <c r="AW73" s="37" t="s">
        <v>370</v>
      </c>
      <c r="AX73" s="37" t="s">
        <v>370</v>
      </c>
      <c r="AY73" s="37" t="s">
        <v>370</v>
      </c>
      <c r="AZ73" s="37" t="s">
        <v>370</v>
      </c>
      <c r="BA73" s="39" t="s">
        <v>370</v>
      </c>
      <c r="BJ73" s="43" t="s">
        <v>370</v>
      </c>
      <c r="BK73" s="37">
        <v>0.6</v>
      </c>
      <c r="BL73" s="37">
        <v>0.25</v>
      </c>
      <c r="BM73" s="37" t="s">
        <v>370</v>
      </c>
      <c r="BN73" s="37" t="s">
        <v>370</v>
      </c>
      <c r="BO73" s="37" t="s">
        <v>370</v>
      </c>
      <c r="BP73" s="37" t="s">
        <v>370</v>
      </c>
      <c r="BQ73" s="39" t="s">
        <v>370</v>
      </c>
      <c r="BZ73" s="43" t="s">
        <v>370</v>
      </c>
      <c r="CA73" s="46">
        <v>0</v>
      </c>
      <c r="CB73" s="37" t="s">
        <v>370</v>
      </c>
      <c r="CC73" s="37" t="s">
        <v>370</v>
      </c>
      <c r="CD73" s="37" t="s">
        <v>370</v>
      </c>
      <c r="CE73" s="37" t="s">
        <v>370</v>
      </c>
      <c r="CF73" s="37" t="s">
        <v>370</v>
      </c>
      <c r="CG73" s="39" t="s">
        <v>370</v>
      </c>
      <c r="DR73" s="40" t="s">
        <v>370</v>
      </c>
      <c r="DS73" s="37">
        <v>0.6</v>
      </c>
      <c r="DT73" s="37">
        <v>0.25</v>
      </c>
      <c r="DU73" s="37" t="s">
        <v>370</v>
      </c>
      <c r="DV73" s="37" t="s">
        <v>370</v>
      </c>
      <c r="DW73" s="37" t="s">
        <v>370</v>
      </c>
      <c r="DX73" s="37" t="s">
        <v>370</v>
      </c>
      <c r="DY73" s="39" t="s">
        <v>370</v>
      </c>
    </row>
    <row r="74" spans="1:129" ht="47.25" x14ac:dyDescent="0.25">
      <c r="A74" s="17" t="s">
        <v>169</v>
      </c>
      <c r="B74" s="17" t="s">
        <v>324</v>
      </c>
      <c r="C74" s="17" t="s">
        <v>325</v>
      </c>
      <c r="E74" s="37">
        <v>0.78333333333333333</v>
      </c>
      <c r="N74" s="52" t="s">
        <v>370</v>
      </c>
      <c r="O74" s="37">
        <v>0</v>
      </c>
      <c r="P74" s="54">
        <v>0</v>
      </c>
      <c r="Q74" s="36" t="s">
        <v>370</v>
      </c>
      <c r="R74" s="37" t="s">
        <v>370</v>
      </c>
      <c r="S74" s="36" t="s">
        <v>370</v>
      </c>
      <c r="T74" s="37" t="s">
        <v>370</v>
      </c>
      <c r="U74" s="39" t="s">
        <v>370</v>
      </c>
      <c r="AD74" s="43" t="s">
        <v>370</v>
      </c>
      <c r="AE74" s="37">
        <v>0</v>
      </c>
      <c r="AF74" s="37" t="s">
        <v>370</v>
      </c>
      <c r="AG74" s="37" t="s">
        <v>370</v>
      </c>
      <c r="AH74" s="37" t="s">
        <v>370</v>
      </c>
      <c r="AI74" s="37" t="s">
        <v>370</v>
      </c>
      <c r="AJ74" s="37" t="s">
        <v>370</v>
      </c>
      <c r="AK74" s="44" t="s">
        <v>370</v>
      </c>
      <c r="AT74" s="37" t="s">
        <v>370</v>
      </c>
      <c r="AU74" s="37">
        <v>0</v>
      </c>
      <c r="AV74" s="37" t="s">
        <v>370</v>
      </c>
      <c r="AW74" s="37" t="s">
        <v>370</v>
      </c>
      <c r="AX74" s="37" t="s">
        <v>370</v>
      </c>
      <c r="AY74" s="37" t="s">
        <v>370</v>
      </c>
      <c r="AZ74" s="37" t="s">
        <v>370</v>
      </c>
      <c r="BA74" s="39" t="s">
        <v>370</v>
      </c>
      <c r="BJ74" s="43" t="s">
        <v>370</v>
      </c>
      <c r="BK74" s="37">
        <v>0</v>
      </c>
      <c r="BL74" s="37" t="s">
        <v>370</v>
      </c>
      <c r="BM74" s="37" t="s">
        <v>370</v>
      </c>
      <c r="BN74" s="37" t="s">
        <v>370</v>
      </c>
      <c r="BO74" s="37" t="s">
        <v>370</v>
      </c>
      <c r="BP74" s="37" t="s">
        <v>370</v>
      </c>
      <c r="BQ74" s="39" t="s">
        <v>370</v>
      </c>
      <c r="BZ74" s="43" t="s">
        <v>370</v>
      </c>
      <c r="CA74" s="46">
        <v>0.78333333333333333</v>
      </c>
      <c r="CB74" s="37">
        <v>0.63</v>
      </c>
      <c r="CC74" s="37" t="s">
        <v>370</v>
      </c>
      <c r="CD74" s="37" t="s">
        <v>370</v>
      </c>
      <c r="CE74" s="37" t="s">
        <v>370</v>
      </c>
      <c r="CF74" s="37" t="s">
        <v>370</v>
      </c>
      <c r="CG74" s="39" t="s">
        <v>370</v>
      </c>
      <c r="DR74" s="40" t="s">
        <v>370</v>
      </c>
      <c r="DS74" s="37">
        <v>0.78333333333333333</v>
      </c>
      <c r="DT74" s="37">
        <v>0.63</v>
      </c>
      <c r="DU74" s="37" t="s">
        <v>370</v>
      </c>
      <c r="DV74" s="37" t="s">
        <v>370</v>
      </c>
      <c r="DW74" s="37" t="s">
        <v>370</v>
      </c>
      <c r="DX74" s="37" t="s">
        <v>370</v>
      </c>
      <c r="DY74" s="39" t="s">
        <v>370</v>
      </c>
    </row>
    <row r="75" spans="1:129" ht="47.25" x14ac:dyDescent="0.25">
      <c r="A75" s="17" t="s">
        <v>170</v>
      </c>
      <c r="B75" s="17" t="s">
        <v>326</v>
      </c>
      <c r="C75" s="17" t="s">
        <v>327</v>
      </c>
      <c r="E75" s="37">
        <v>0.78333333333333333</v>
      </c>
      <c r="N75" s="52" t="s">
        <v>370</v>
      </c>
      <c r="O75" s="37">
        <v>0</v>
      </c>
      <c r="P75" s="54">
        <v>0</v>
      </c>
      <c r="Q75" s="36" t="s">
        <v>370</v>
      </c>
      <c r="R75" s="37" t="s">
        <v>370</v>
      </c>
      <c r="S75" s="36" t="s">
        <v>370</v>
      </c>
      <c r="T75" s="37" t="s">
        <v>370</v>
      </c>
      <c r="U75" s="39" t="s">
        <v>370</v>
      </c>
      <c r="AD75" s="43" t="s">
        <v>370</v>
      </c>
      <c r="AE75" s="37">
        <v>0</v>
      </c>
      <c r="AF75" s="37" t="s">
        <v>370</v>
      </c>
      <c r="AG75" s="37" t="s">
        <v>370</v>
      </c>
      <c r="AH75" s="37" t="s">
        <v>370</v>
      </c>
      <c r="AI75" s="37" t="s">
        <v>370</v>
      </c>
      <c r="AJ75" s="37" t="s">
        <v>370</v>
      </c>
      <c r="AK75" s="44" t="s">
        <v>370</v>
      </c>
      <c r="AT75" s="37" t="s">
        <v>370</v>
      </c>
      <c r="AU75" s="37">
        <v>0</v>
      </c>
      <c r="AV75" s="37" t="s">
        <v>370</v>
      </c>
      <c r="AW75" s="37" t="s">
        <v>370</v>
      </c>
      <c r="AX75" s="37" t="s">
        <v>370</v>
      </c>
      <c r="AY75" s="37" t="s">
        <v>370</v>
      </c>
      <c r="AZ75" s="37" t="s">
        <v>370</v>
      </c>
      <c r="BA75" s="39" t="s">
        <v>370</v>
      </c>
      <c r="BJ75" s="43" t="s">
        <v>370</v>
      </c>
      <c r="BK75" s="37">
        <v>0</v>
      </c>
      <c r="BL75" s="37" t="s">
        <v>370</v>
      </c>
      <c r="BM75" s="37" t="s">
        <v>370</v>
      </c>
      <c r="BN75" s="37" t="s">
        <v>370</v>
      </c>
      <c r="BO75" s="37" t="s">
        <v>370</v>
      </c>
      <c r="BP75" s="37" t="s">
        <v>370</v>
      </c>
      <c r="BQ75" s="39" t="s">
        <v>370</v>
      </c>
      <c r="BZ75" s="43" t="s">
        <v>370</v>
      </c>
      <c r="CA75" s="46">
        <v>0.78333333333333333</v>
      </c>
      <c r="CB75" s="37">
        <v>0.63</v>
      </c>
      <c r="CC75" s="37" t="s">
        <v>370</v>
      </c>
      <c r="CD75" s="37" t="s">
        <v>370</v>
      </c>
      <c r="CE75" s="37" t="s">
        <v>370</v>
      </c>
      <c r="CF75" s="37" t="s">
        <v>370</v>
      </c>
      <c r="CG75" s="39" t="s">
        <v>370</v>
      </c>
      <c r="DR75" s="40" t="s">
        <v>370</v>
      </c>
      <c r="DS75" s="37">
        <v>0.78333333333333333</v>
      </c>
      <c r="DT75" s="37">
        <v>0.63</v>
      </c>
      <c r="DU75" s="37" t="s">
        <v>370</v>
      </c>
      <c r="DV75" s="37" t="s">
        <v>370</v>
      </c>
      <c r="DW75" s="37" t="s">
        <v>370</v>
      </c>
      <c r="DX75" s="37" t="s">
        <v>370</v>
      </c>
      <c r="DY75" s="39" t="s">
        <v>370</v>
      </c>
    </row>
    <row r="76" spans="1:129" ht="47.25" x14ac:dyDescent="0.25">
      <c r="A76" s="17" t="s">
        <v>272</v>
      </c>
      <c r="B76" s="17" t="s">
        <v>328</v>
      </c>
      <c r="C76" s="17" t="s">
        <v>329</v>
      </c>
      <c r="E76" s="37">
        <v>0.78333333333333333</v>
      </c>
      <c r="N76" s="52" t="s">
        <v>370</v>
      </c>
      <c r="O76" s="37">
        <v>0</v>
      </c>
      <c r="P76" s="54">
        <v>0</v>
      </c>
      <c r="Q76" s="36" t="s">
        <v>370</v>
      </c>
      <c r="R76" s="37" t="s">
        <v>370</v>
      </c>
      <c r="S76" s="36" t="s">
        <v>370</v>
      </c>
      <c r="T76" s="37" t="s">
        <v>370</v>
      </c>
      <c r="U76" s="39" t="s">
        <v>370</v>
      </c>
      <c r="AD76" s="43" t="s">
        <v>370</v>
      </c>
      <c r="AE76" s="37">
        <v>0</v>
      </c>
      <c r="AF76" s="37" t="s">
        <v>370</v>
      </c>
      <c r="AG76" s="37" t="s">
        <v>370</v>
      </c>
      <c r="AH76" s="37" t="s">
        <v>370</v>
      </c>
      <c r="AI76" s="37" t="s">
        <v>370</v>
      </c>
      <c r="AJ76" s="37" t="s">
        <v>370</v>
      </c>
      <c r="AK76" s="44" t="s">
        <v>370</v>
      </c>
      <c r="AT76" s="37" t="s">
        <v>370</v>
      </c>
      <c r="AU76" s="37">
        <v>0</v>
      </c>
      <c r="AV76" s="37" t="s">
        <v>370</v>
      </c>
      <c r="AW76" s="37" t="s">
        <v>370</v>
      </c>
      <c r="AX76" s="37" t="s">
        <v>370</v>
      </c>
      <c r="AY76" s="37" t="s">
        <v>370</v>
      </c>
      <c r="AZ76" s="37" t="s">
        <v>370</v>
      </c>
      <c r="BA76" s="39" t="s">
        <v>370</v>
      </c>
      <c r="BJ76" s="43" t="s">
        <v>370</v>
      </c>
      <c r="BK76" s="37">
        <v>0</v>
      </c>
      <c r="BL76" s="37" t="s">
        <v>370</v>
      </c>
      <c r="BM76" s="37" t="s">
        <v>370</v>
      </c>
      <c r="BN76" s="37" t="s">
        <v>370</v>
      </c>
      <c r="BO76" s="37" t="s">
        <v>370</v>
      </c>
      <c r="BP76" s="37" t="s">
        <v>370</v>
      </c>
      <c r="BQ76" s="39" t="s">
        <v>370</v>
      </c>
      <c r="BZ76" s="43" t="s">
        <v>370</v>
      </c>
      <c r="CA76" s="46">
        <v>0.78333333333333333</v>
      </c>
      <c r="CB76" s="37">
        <v>0.63</v>
      </c>
      <c r="CC76" s="37" t="s">
        <v>370</v>
      </c>
      <c r="CD76" s="37" t="s">
        <v>370</v>
      </c>
      <c r="CE76" s="37" t="s">
        <v>370</v>
      </c>
      <c r="CF76" s="37" t="s">
        <v>370</v>
      </c>
      <c r="CG76" s="39" t="s">
        <v>370</v>
      </c>
      <c r="DR76" s="40" t="s">
        <v>370</v>
      </c>
      <c r="DS76" s="37">
        <v>0.78333333333333333</v>
      </c>
      <c r="DT76" s="37">
        <v>0.63</v>
      </c>
      <c r="DU76" s="37" t="s">
        <v>370</v>
      </c>
      <c r="DV76" s="37" t="s">
        <v>370</v>
      </c>
      <c r="DW76" s="37" t="s">
        <v>370</v>
      </c>
      <c r="DX76" s="37" t="s">
        <v>370</v>
      </c>
      <c r="DY76" s="39" t="s">
        <v>370</v>
      </c>
    </row>
    <row r="77" spans="1:129" ht="47.25" x14ac:dyDescent="0.25">
      <c r="A77" s="17" t="s">
        <v>273</v>
      </c>
      <c r="B77" s="17" t="s">
        <v>330</v>
      </c>
      <c r="C77" s="17" t="s">
        <v>331</v>
      </c>
      <c r="E77" s="37">
        <v>0.78333333333333333</v>
      </c>
      <c r="N77" s="52" t="s">
        <v>370</v>
      </c>
      <c r="O77" s="37">
        <v>0</v>
      </c>
      <c r="P77" s="54">
        <v>0</v>
      </c>
      <c r="Q77" s="36" t="s">
        <v>370</v>
      </c>
      <c r="R77" s="37" t="s">
        <v>370</v>
      </c>
      <c r="S77" s="36" t="s">
        <v>370</v>
      </c>
      <c r="T77" s="37" t="s">
        <v>370</v>
      </c>
      <c r="U77" s="39" t="s">
        <v>370</v>
      </c>
      <c r="AD77" s="43" t="s">
        <v>370</v>
      </c>
      <c r="AE77" s="37">
        <v>0</v>
      </c>
      <c r="AF77" s="37" t="s">
        <v>370</v>
      </c>
      <c r="AG77" s="37" t="s">
        <v>370</v>
      </c>
      <c r="AH77" s="37" t="s">
        <v>370</v>
      </c>
      <c r="AI77" s="37" t="s">
        <v>370</v>
      </c>
      <c r="AJ77" s="37" t="s">
        <v>370</v>
      </c>
      <c r="AK77" s="44" t="s">
        <v>370</v>
      </c>
      <c r="AT77" s="37" t="s">
        <v>370</v>
      </c>
      <c r="AU77" s="37">
        <v>0</v>
      </c>
      <c r="AV77" s="37" t="s">
        <v>370</v>
      </c>
      <c r="AW77" s="37" t="s">
        <v>370</v>
      </c>
      <c r="AX77" s="37" t="s">
        <v>370</v>
      </c>
      <c r="AY77" s="37" t="s">
        <v>370</v>
      </c>
      <c r="AZ77" s="37" t="s">
        <v>370</v>
      </c>
      <c r="BA77" s="39" t="s">
        <v>370</v>
      </c>
      <c r="BJ77" s="43" t="s">
        <v>370</v>
      </c>
      <c r="BK77" s="37">
        <v>0</v>
      </c>
      <c r="BL77" s="37" t="s">
        <v>370</v>
      </c>
      <c r="BM77" s="37" t="s">
        <v>370</v>
      </c>
      <c r="BN77" s="37" t="s">
        <v>370</v>
      </c>
      <c r="BO77" s="37" t="s">
        <v>370</v>
      </c>
      <c r="BP77" s="37" t="s">
        <v>370</v>
      </c>
      <c r="BQ77" s="39" t="s">
        <v>370</v>
      </c>
      <c r="BZ77" s="43" t="s">
        <v>370</v>
      </c>
      <c r="CA77" s="46">
        <v>0.78333333333333333</v>
      </c>
      <c r="CB77" s="37">
        <v>0.63</v>
      </c>
      <c r="CC77" s="37" t="s">
        <v>370</v>
      </c>
      <c r="CD77" s="37" t="s">
        <v>370</v>
      </c>
      <c r="CE77" s="37" t="s">
        <v>370</v>
      </c>
      <c r="CF77" s="37" t="s">
        <v>370</v>
      </c>
      <c r="CG77" s="39" t="s">
        <v>370</v>
      </c>
      <c r="DR77" s="40" t="s">
        <v>370</v>
      </c>
      <c r="DS77" s="37">
        <v>0.78333333333333333</v>
      </c>
      <c r="DT77" s="37">
        <v>0.63</v>
      </c>
      <c r="DU77" s="37" t="s">
        <v>370</v>
      </c>
      <c r="DV77" s="37" t="s">
        <v>370</v>
      </c>
      <c r="DW77" s="37" t="s">
        <v>370</v>
      </c>
      <c r="DX77" s="37" t="s">
        <v>370</v>
      </c>
      <c r="DY77" s="39" t="s">
        <v>370</v>
      </c>
    </row>
    <row r="78" spans="1:129" ht="47.25" x14ac:dyDescent="0.25">
      <c r="A78" s="17" t="s">
        <v>332</v>
      </c>
      <c r="B78" s="17" t="s">
        <v>333</v>
      </c>
      <c r="C78" s="17" t="s">
        <v>334</v>
      </c>
      <c r="E78" s="37">
        <v>0.6</v>
      </c>
      <c r="N78" s="52" t="s">
        <v>370</v>
      </c>
      <c r="O78" s="37">
        <v>0</v>
      </c>
      <c r="P78" s="54">
        <v>0</v>
      </c>
      <c r="Q78" s="36" t="s">
        <v>370</v>
      </c>
      <c r="R78" s="37" t="s">
        <v>370</v>
      </c>
      <c r="S78" s="36" t="s">
        <v>370</v>
      </c>
      <c r="T78" s="37" t="s">
        <v>370</v>
      </c>
      <c r="U78" s="39" t="s">
        <v>370</v>
      </c>
      <c r="AD78" s="43" t="s">
        <v>370</v>
      </c>
      <c r="AE78" s="37">
        <v>0</v>
      </c>
      <c r="AF78" s="37" t="s">
        <v>370</v>
      </c>
      <c r="AG78" s="37" t="s">
        <v>370</v>
      </c>
      <c r="AH78" s="37" t="s">
        <v>370</v>
      </c>
      <c r="AI78" s="37" t="s">
        <v>370</v>
      </c>
      <c r="AJ78" s="37" t="s">
        <v>370</v>
      </c>
      <c r="AK78" s="44" t="s">
        <v>370</v>
      </c>
      <c r="AT78" s="37" t="s">
        <v>370</v>
      </c>
      <c r="AU78" s="37">
        <v>0</v>
      </c>
      <c r="AV78" s="37" t="s">
        <v>370</v>
      </c>
      <c r="AW78" s="37" t="s">
        <v>370</v>
      </c>
      <c r="AX78" s="37" t="s">
        <v>370</v>
      </c>
      <c r="AY78" s="37" t="s">
        <v>370</v>
      </c>
      <c r="AZ78" s="37" t="s">
        <v>370</v>
      </c>
      <c r="BA78" s="39" t="s">
        <v>370</v>
      </c>
      <c r="BJ78" s="43" t="s">
        <v>370</v>
      </c>
      <c r="BK78" s="37">
        <v>0</v>
      </c>
      <c r="BL78" s="37" t="s">
        <v>370</v>
      </c>
      <c r="BM78" s="37" t="s">
        <v>370</v>
      </c>
      <c r="BN78" s="37" t="s">
        <v>370</v>
      </c>
      <c r="BO78" s="37" t="s">
        <v>370</v>
      </c>
      <c r="BP78" s="37" t="s">
        <v>370</v>
      </c>
      <c r="BQ78" s="39" t="s">
        <v>370</v>
      </c>
      <c r="BZ78" s="43" t="s">
        <v>370</v>
      </c>
      <c r="CA78" s="46">
        <v>0.6</v>
      </c>
      <c r="CB78" s="37">
        <v>0.25</v>
      </c>
      <c r="CC78" s="37" t="s">
        <v>370</v>
      </c>
      <c r="CD78" s="37" t="s">
        <v>370</v>
      </c>
      <c r="CE78" s="37" t="s">
        <v>370</v>
      </c>
      <c r="CF78" s="37" t="s">
        <v>370</v>
      </c>
      <c r="CG78" s="39" t="s">
        <v>370</v>
      </c>
      <c r="DR78" s="40" t="s">
        <v>370</v>
      </c>
      <c r="DS78" s="37">
        <v>0.6</v>
      </c>
      <c r="DT78" s="37">
        <v>0.25</v>
      </c>
      <c r="DU78" s="37" t="s">
        <v>370</v>
      </c>
      <c r="DV78" s="37" t="s">
        <v>370</v>
      </c>
      <c r="DW78" s="37" t="s">
        <v>370</v>
      </c>
      <c r="DX78" s="37" t="s">
        <v>370</v>
      </c>
      <c r="DY78" s="39" t="s">
        <v>370</v>
      </c>
    </row>
    <row r="79" spans="1:129" ht="47.25" x14ac:dyDescent="0.25">
      <c r="A79" s="17" t="s">
        <v>335</v>
      </c>
      <c r="B79" s="17" t="s">
        <v>336</v>
      </c>
      <c r="C79" s="17" t="s">
        <v>337</v>
      </c>
      <c r="E79" s="37">
        <v>0.65833333333333344</v>
      </c>
      <c r="N79" s="52" t="s">
        <v>370</v>
      </c>
      <c r="O79" s="37">
        <v>0</v>
      </c>
      <c r="P79" s="54">
        <v>0</v>
      </c>
      <c r="Q79" s="36" t="s">
        <v>370</v>
      </c>
      <c r="R79" s="37" t="s">
        <v>370</v>
      </c>
      <c r="S79" s="36" t="s">
        <v>370</v>
      </c>
      <c r="T79" s="37" t="s">
        <v>370</v>
      </c>
      <c r="U79" s="39" t="s">
        <v>370</v>
      </c>
      <c r="AD79" s="43" t="s">
        <v>370</v>
      </c>
      <c r="AE79" s="37">
        <v>0</v>
      </c>
      <c r="AF79" s="37" t="s">
        <v>370</v>
      </c>
      <c r="AG79" s="37" t="s">
        <v>370</v>
      </c>
      <c r="AH79" s="37" t="s">
        <v>370</v>
      </c>
      <c r="AI79" s="37" t="s">
        <v>370</v>
      </c>
      <c r="AJ79" s="37" t="s">
        <v>370</v>
      </c>
      <c r="AK79" s="44" t="s">
        <v>370</v>
      </c>
      <c r="AT79" s="37" t="s">
        <v>370</v>
      </c>
      <c r="AU79" s="37">
        <v>0</v>
      </c>
      <c r="AV79" s="37" t="s">
        <v>370</v>
      </c>
      <c r="AW79" s="37" t="s">
        <v>370</v>
      </c>
      <c r="AX79" s="37" t="s">
        <v>370</v>
      </c>
      <c r="AY79" s="37" t="s">
        <v>370</v>
      </c>
      <c r="AZ79" s="37" t="s">
        <v>370</v>
      </c>
      <c r="BA79" s="39" t="s">
        <v>370</v>
      </c>
      <c r="BJ79" s="43" t="s">
        <v>370</v>
      </c>
      <c r="BK79" s="37">
        <v>0</v>
      </c>
      <c r="BL79" s="37" t="s">
        <v>370</v>
      </c>
      <c r="BM79" s="37" t="s">
        <v>370</v>
      </c>
      <c r="BN79" s="37" t="s">
        <v>370</v>
      </c>
      <c r="BO79" s="37" t="s">
        <v>370</v>
      </c>
      <c r="BP79" s="37" t="s">
        <v>370</v>
      </c>
      <c r="BQ79" s="39" t="s">
        <v>370</v>
      </c>
      <c r="BZ79" s="43" t="s">
        <v>370</v>
      </c>
      <c r="CA79" s="46">
        <v>0.65833333333333344</v>
      </c>
      <c r="CB79" s="37">
        <v>0.4</v>
      </c>
      <c r="CC79" s="37" t="s">
        <v>370</v>
      </c>
      <c r="CD79" s="37" t="s">
        <v>370</v>
      </c>
      <c r="CE79" s="37" t="s">
        <v>370</v>
      </c>
      <c r="CF79" s="37" t="s">
        <v>370</v>
      </c>
      <c r="CG79" s="39" t="s">
        <v>370</v>
      </c>
      <c r="DR79" s="40" t="s">
        <v>370</v>
      </c>
      <c r="DS79" s="37">
        <v>0.65833333333333344</v>
      </c>
      <c r="DT79" s="37">
        <v>0.4</v>
      </c>
      <c r="DU79" s="37" t="s">
        <v>370</v>
      </c>
      <c r="DV79" s="37" t="s">
        <v>370</v>
      </c>
      <c r="DW79" s="37" t="s">
        <v>370</v>
      </c>
      <c r="DX79" s="37" t="s">
        <v>370</v>
      </c>
      <c r="DY79" s="39" t="s">
        <v>370</v>
      </c>
    </row>
    <row r="80" spans="1:129" ht="47.25" x14ac:dyDescent="0.25">
      <c r="A80" s="17" t="s">
        <v>338</v>
      </c>
      <c r="B80" s="17" t="s">
        <v>339</v>
      </c>
      <c r="C80" s="17" t="s">
        <v>340</v>
      </c>
      <c r="E80" s="37">
        <v>0.25</v>
      </c>
      <c r="N80" s="52" t="s">
        <v>370</v>
      </c>
      <c r="O80" s="37">
        <v>0</v>
      </c>
      <c r="P80" s="54">
        <v>0</v>
      </c>
      <c r="Q80" s="36" t="s">
        <v>370</v>
      </c>
      <c r="R80" s="37" t="s">
        <v>370</v>
      </c>
      <c r="S80" s="36" t="s">
        <v>370</v>
      </c>
      <c r="T80" s="37" t="s">
        <v>370</v>
      </c>
      <c r="U80" s="39" t="s">
        <v>370</v>
      </c>
      <c r="AD80" s="43" t="s">
        <v>370</v>
      </c>
      <c r="AE80" s="37">
        <v>0</v>
      </c>
      <c r="AF80" s="37" t="s">
        <v>370</v>
      </c>
      <c r="AG80" s="37" t="s">
        <v>370</v>
      </c>
      <c r="AH80" s="37" t="s">
        <v>370</v>
      </c>
      <c r="AI80" s="37" t="s">
        <v>370</v>
      </c>
      <c r="AJ80" s="37" t="s">
        <v>370</v>
      </c>
      <c r="AK80" s="44" t="s">
        <v>370</v>
      </c>
      <c r="AT80" s="37" t="s">
        <v>370</v>
      </c>
      <c r="AU80" s="37">
        <v>0</v>
      </c>
      <c r="AV80" s="37" t="s">
        <v>370</v>
      </c>
      <c r="AW80" s="37" t="s">
        <v>370</v>
      </c>
      <c r="AX80" s="37" t="s">
        <v>370</v>
      </c>
      <c r="AY80" s="37" t="s">
        <v>370</v>
      </c>
      <c r="AZ80" s="37" t="s">
        <v>370</v>
      </c>
      <c r="BA80" s="39" t="s">
        <v>370</v>
      </c>
      <c r="BJ80" s="43" t="s">
        <v>370</v>
      </c>
      <c r="BK80" s="37">
        <v>0</v>
      </c>
      <c r="BL80" s="37" t="s">
        <v>370</v>
      </c>
      <c r="BM80" s="37" t="s">
        <v>370</v>
      </c>
      <c r="BN80" s="37" t="s">
        <v>370</v>
      </c>
      <c r="BO80" s="37" t="s">
        <v>370</v>
      </c>
      <c r="BP80" s="37" t="s">
        <v>370</v>
      </c>
      <c r="BQ80" s="39" t="s">
        <v>370</v>
      </c>
      <c r="BZ80" s="43" t="s">
        <v>370</v>
      </c>
      <c r="CA80" s="46">
        <v>0.25</v>
      </c>
      <c r="CB80" s="37" t="s">
        <v>370</v>
      </c>
      <c r="CC80" s="37" t="s">
        <v>370</v>
      </c>
      <c r="CD80" s="37" t="s">
        <v>370</v>
      </c>
      <c r="CE80" s="37" t="s">
        <v>370</v>
      </c>
      <c r="CF80" s="37" t="s">
        <v>370</v>
      </c>
      <c r="CG80" s="39" t="s">
        <v>370</v>
      </c>
      <c r="DR80" s="40" t="s">
        <v>370</v>
      </c>
      <c r="DS80" s="37">
        <v>0.25</v>
      </c>
      <c r="DT80" s="37">
        <v>0</v>
      </c>
      <c r="DU80" s="37" t="s">
        <v>370</v>
      </c>
      <c r="DV80" s="37" t="s">
        <v>370</v>
      </c>
      <c r="DW80" s="37" t="s">
        <v>370</v>
      </c>
      <c r="DX80" s="37" t="s">
        <v>370</v>
      </c>
      <c r="DY80" s="39" t="s">
        <v>370</v>
      </c>
    </row>
    <row r="81" spans="1:129" ht="47.25" x14ac:dyDescent="0.25">
      <c r="A81" s="14" t="s">
        <v>171</v>
      </c>
      <c r="B81" s="15" t="s">
        <v>172</v>
      </c>
      <c r="C81" s="15" t="s">
        <v>111</v>
      </c>
      <c r="E81" s="36">
        <v>22.833333333333332</v>
      </c>
      <c r="N81" s="52" t="s">
        <v>370</v>
      </c>
      <c r="O81" s="36">
        <v>5.0916666666666668</v>
      </c>
      <c r="P81" s="54" t="s">
        <v>370</v>
      </c>
      <c r="Q81" s="36" t="s">
        <v>370</v>
      </c>
      <c r="R81" s="36">
        <f>R82</f>
        <v>1.41</v>
      </c>
      <c r="S81" s="36" t="s">
        <v>370</v>
      </c>
      <c r="T81" s="37" t="s">
        <v>370</v>
      </c>
      <c r="U81" s="39" t="s">
        <v>370</v>
      </c>
      <c r="AD81" s="43" t="s">
        <v>370</v>
      </c>
      <c r="AE81" s="36">
        <v>4.8583333333333334</v>
      </c>
      <c r="AF81" s="37" t="s">
        <v>370</v>
      </c>
      <c r="AG81" s="37" t="s">
        <v>370</v>
      </c>
      <c r="AH81" s="36">
        <f>AH82</f>
        <v>7.65</v>
      </c>
      <c r="AI81" s="37" t="s">
        <v>370</v>
      </c>
      <c r="AJ81" s="37" t="s">
        <v>370</v>
      </c>
      <c r="AK81" s="44" t="s">
        <v>370</v>
      </c>
      <c r="AT81" s="37" t="s">
        <v>370</v>
      </c>
      <c r="AU81" s="36">
        <v>4.166666666666667</v>
      </c>
      <c r="AV81" s="37" t="s">
        <v>370</v>
      </c>
      <c r="AW81" s="37" t="s">
        <v>370</v>
      </c>
      <c r="AX81" s="36">
        <f>AX82</f>
        <v>10.65</v>
      </c>
      <c r="AY81" s="37" t="s">
        <v>370</v>
      </c>
      <c r="AZ81" s="37" t="s">
        <v>370</v>
      </c>
      <c r="BA81" s="39" t="s">
        <v>370</v>
      </c>
      <c r="BJ81" s="43" t="s">
        <v>370</v>
      </c>
      <c r="BK81" s="36">
        <v>0.97499999999999998</v>
      </c>
      <c r="BL81" s="37" t="s">
        <v>370</v>
      </c>
      <c r="BM81" s="37" t="s">
        <v>370</v>
      </c>
      <c r="BN81" s="37" t="s">
        <v>370</v>
      </c>
      <c r="BO81" s="37" t="s">
        <v>370</v>
      </c>
      <c r="BP81" s="37" t="s">
        <v>370</v>
      </c>
      <c r="BQ81" s="39" t="s">
        <v>370</v>
      </c>
      <c r="BZ81" s="43" t="s">
        <v>370</v>
      </c>
      <c r="CA81" s="45">
        <v>7.7416666666666663</v>
      </c>
      <c r="CB81" s="37" t="s">
        <v>370</v>
      </c>
      <c r="CC81" s="37" t="s">
        <v>370</v>
      </c>
      <c r="CD81" s="36">
        <f>CD82</f>
        <v>6.0600000000000005</v>
      </c>
      <c r="CE81" s="37" t="s">
        <v>370</v>
      </c>
      <c r="CF81" s="37" t="s">
        <v>370</v>
      </c>
      <c r="CG81" s="39" t="s">
        <v>370</v>
      </c>
      <c r="DR81" s="40" t="s">
        <v>370</v>
      </c>
      <c r="DS81" s="36">
        <v>22.833333333333332</v>
      </c>
      <c r="DT81" s="37" t="s">
        <v>370</v>
      </c>
      <c r="DU81" s="37" t="s">
        <v>370</v>
      </c>
      <c r="DV81" s="37">
        <v>25.770000000000003</v>
      </c>
      <c r="DW81" s="37" t="s">
        <v>370</v>
      </c>
      <c r="DX81" s="37" t="s">
        <v>370</v>
      </c>
      <c r="DY81" s="39" t="s">
        <v>370</v>
      </c>
    </row>
    <row r="82" spans="1:129" ht="31.5" x14ac:dyDescent="0.25">
      <c r="A82" s="14" t="s">
        <v>173</v>
      </c>
      <c r="B82" s="15" t="s">
        <v>174</v>
      </c>
      <c r="C82" s="15" t="s">
        <v>111</v>
      </c>
      <c r="E82" s="36">
        <v>22.833333333333332</v>
      </c>
      <c r="N82" s="52" t="s">
        <v>370</v>
      </c>
      <c r="O82" s="36">
        <v>5.0916666666666668</v>
      </c>
      <c r="P82" s="54" t="s">
        <v>370</v>
      </c>
      <c r="Q82" s="36" t="s">
        <v>370</v>
      </c>
      <c r="R82" s="36">
        <f>R83</f>
        <v>1.41</v>
      </c>
      <c r="S82" s="36" t="s">
        <v>370</v>
      </c>
      <c r="T82" s="37" t="s">
        <v>370</v>
      </c>
      <c r="U82" s="39" t="s">
        <v>370</v>
      </c>
      <c r="AD82" s="43" t="s">
        <v>370</v>
      </c>
      <c r="AE82" s="36">
        <v>4.8583333333333334</v>
      </c>
      <c r="AF82" s="37" t="s">
        <v>370</v>
      </c>
      <c r="AG82" s="37" t="s">
        <v>370</v>
      </c>
      <c r="AH82" s="36">
        <f>AH86+AH87</f>
        <v>7.65</v>
      </c>
      <c r="AI82" s="37" t="s">
        <v>370</v>
      </c>
      <c r="AJ82" s="37" t="s">
        <v>370</v>
      </c>
      <c r="AK82" s="44" t="s">
        <v>370</v>
      </c>
      <c r="AT82" s="37" t="s">
        <v>370</v>
      </c>
      <c r="AU82" s="36">
        <v>4.166666666666667</v>
      </c>
      <c r="AV82" s="37" t="s">
        <v>370</v>
      </c>
      <c r="AW82" s="37" t="s">
        <v>370</v>
      </c>
      <c r="AX82" s="36">
        <f>AX88</f>
        <v>10.65</v>
      </c>
      <c r="AY82" s="37" t="s">
        <v>370</v>
      </c>
      <c r="AZ82" s="37" t="s">
        <v>370</v>
      </c>
      <c r="BA82" s="39" t="s">
        <v>370</v>
      </c>
      <c r="BJ82" s="43" t="s">
        <v>370</v>
      </c>
      <c r="BK82" s="36">
        <v>0.97499999999999998</v>
      </c>
      <c r="BL82" s="37" t="s">
        <v>370</v>
      </c>
      <c r="BM82" s="37" t="s">
        <v>370</v>
      </c>
      <c r="BN82" s="37" t="s">
        <v>370</v>
      </c>
      <c r="BO82" s="37" t="s">
        <v>370</v>
      </c>
      <c r="BP82" s="37" t="s">
        <v>370</v>
      </c>
      <c r="BQ82" s="39" t="s">
        <v>370</v>
      </c>
      <c r="BZ82" s="43" t="s">
        <v>370</v>
      </c>
      <c r="CA82" s="45">
        <v>7.7416666666666663</v>
      </c>
      <c r="CB82" s="37" t="s">
        <v>370</v>
      </c>
      <c r="CC82" s="37" t="s">
        <v>370</v>
      </c>
      <c r="CD82" s="36">
        <f>CD90+CD91</f>
        <v>6.0600000000000005</v>
      </c>
      <c r="CE82" s="37" t="s">
        <v>370</v>
      </c>
      <c r="CF82" s="37" t="s">
        <v>370</v>
      </c>
      <c r="CG82" s="39" t="s">
        <v>370</v>
      </c>
      <c r="DR82" s="40" t="s">
        <v>370</v>
      </c>
      <c r="DS82" s="36">
        <v>22.833333333333332</v>
      </c>
      <c r="DT82" s="37" t="s">
        <v>370</v>
      </c>
      <c r="DU82" s="37" t="s">
        <v>370</v>
      </c>
      <c r="DV82" s="37">
        <v>25.770000000000003</v>
      </c>
      <c r="DW82" s="37" t="s">
        <v>370</v>
      </c>
      <c r="DX82" s="37" t="s">
        <v>370</v>
      </c>
      <c r="DY82" s="39" t="s">
        <v>370</v>
      </c>
    </row>
    <row r="83" spans="1:129" ht="78.75" x14ac:dyDescent="0.25">
      <c r="A83" s="17" t="s">
        <v>175</v>
      </c>
      <c r="B83" s="32" t="s">
        <v>341</v>
      </c>
      <c r="C83" s="17" t="s">
        <v>342</v>
      </c>
      <c r="E83" s="37">
        <v>3.15</v>
      </c>
      <c r="N83" s="52" t="s">
        <v>370</v>
      </c>
      <c r="O83" s="37">
        <v>3.15</v>
      </c>
      <c r="P83" s="54" t="s">
        <v>370</v>
      </c>
      <c r="Q83" s="36" t="s">
        <v>370</v>
      </c>
      <c r="R83" s="37">
        <f>1.2+0.21</f>
        <v>1.41</v>
      </c>
      <c r="S83" s="36" t="s">
        <v>370</v>
      </c>
      <c r="T83" s="37" t="s">
        <v>370</v>
      </c>
      <c r="U83" s="39" t="s">
        <v>370</v>
      </c>
      <c r="AD83" s="43" t="s">
        <v>370</v>
      </c>
      <c r="AE83" s="37">
        <v>0</v>
      </c>
      <c r="AF83" s="37" t="s">
        <v>370</v>
      </c>
      <c r="AG83" s="37" t="s">
        <v>370</v>
      </c>
      <c r="AH83" s="37" t="s">
        <v>370</v>
      </c>
      <c r="AI83" s="37" t="s">
        <v>370</v>
      </c>
      <c r="AJ83" s="37" t="s">
        <v>370</v>
      </c>
      <c r="AK83" s="44" t="s">
        <v>370</v>
      </c>
      <c r="AT83" s="37" t="s">
        <v>370</v>
      </c>
      <c r="AU83" s="37">
        <v>0</v>
      </c>
      <c r="AV83" s="37" t="s">
        <v>370</v>
      </c>
      <c r="AW83" s="37" t="s">
        <v>370</v>
      </c>
      <c r="AX83" s="37" t="s">
        <v>370</v>
      </c>
      <c r="AY83" s="37" t="s">
        <v>370</v>
      </c>
      <c r="AZ83" s="37" t="s">
        <v>370</v>
      </c>
      <c r="BA83" s="39" t="s">
        <v>370</v>
      </c>
      <c r="BJ83" s="43" t="s">
        <v>370</v>
      </c>
      <c r="BK83" s="37">
        <v>0</v>
      </c>
      <c r="BL83" s="37" t="s">
        <v>370</v>
      </c>
      <c r="BM83" s="37" t="s">
        <v>370</v>
      </c>
      <c r="BN83" s="37" t="s">
        <v>370</v>
      </c>
      <c r="BO83" s="37" t="s">
        <v>370</v>
      </c>
      <c r="BP83" s="37" t="s">
        <v>370</v>
      </c>
      <c r="BQ83" s="39" t="s">
        <v>370</v>
      </c>
      <c r="BZ83" s="43" t="s">
        <v>370</v>
      </c>
      <c r="CA83" s="46">
        <v>0</v>
      </c>
      <c r="CB83" s="37" t="s">
        <v>370</v>
      </c>
      <c r="CC83" s="37" t="s">
        <v>370</v>
      </c>
      <c r="CD83" s="37">
        <v>0</v>
      </c>
      <c r="CE83" s="37" t="s">
        <v>370</v>
      </c>
      <c r="CF83" s="37" t="s">
        <v>370</v>
      </c>
      <c r="CG83" s="39" t="s">
        <v>370</v>
      </c>
      <c r="DR83" s="40" t="s">
        <v>370</v>
      </c>
      <c r="DS83" s="37">
        <v>3.15</v>
      </c>
      <c r="DT83" s="37" t="s">
        <v>370</v>
      </c>
      <c r="DU83" s="37" t="s">
        <v>370</v>
      </c>
      <c r="DV83" s="37">
        <v>1.41</v>
      </c>
      <c r="DW83" s="37" t="s">
        <v>370</v>
      </c>
      <c r="DX83" s="37" t="s">
        <v>370</v>
      </c>
      <c r="DY83" s="39" t="s">
        <v>370</v>
      </c>
    </row>
    <row r="84" spans="1:129" ht="78.75" x14ac:dyDescent="0.25">
      <c r="A84" s="17" t="s">
        <v>176</v>
      </c>
      <c r="B84" s="32" t="s">
        <v>343</v>
      </c>
      <c r="C84" s="17" t="s">
        <v>344</v>
      </c>
      <c r="E84" s="37">
        <v>1.9416666666666669</v>
      </c>
      <c r="N84" s="52" t="s">
        <v>370</v>
      </c>
      <c r="O84" s="37">
        <v>1.9416666666666669</v>
      </c>
      <c r="P84" s="54" t="s">
        <v>370</v>
      </c>
      <c r="Q84" s="36" t="s">
        <v>370</v>
      </c>
      <c r="R84" s="37">
        <v>0</v>
      </c>
      <c r="S84" s="36" t="s">
        <v>370</v>
      </c>
      <c r="T84" s="37" t="s">
        <v>370</v>
      </c>
      <c r="U84" s="39" t="s">
        <v>370</v>
      </c>
      <c r="AD84" s="43" t="s">
        <v>370</v>
      </c>
      <c r="AE84" s="37">
        <v>0</v>
      </c>
      <c r="AF84" s="37" t="s">
        <v>370</v>
      </c>
      <c r="AG84" s="37" t="s">
        <v>370</v>
      </c>
      <c r="AH84" s="37" t="s">
        <v>370</v>
      </c>
      <c r="AI84" s="37" t="s">
        <v>370</v>
      </c>
      <c r="AJ84" s="37" t="s">
        <v>370</v>
      </c>
      <c r="AK84" s="44" t="s">
        <v>370</v>
      </c>
      <c r="AT84" s="37" t="s">
        <v>370</v>
      </c>
      <c r="AU84" s="37">
        <v>0</v>
      </c>
      <c r="AV84" s="37" t="s">
        <v>370</v>
      </c>
      <c r="AW84" s="37" t="s">
        <v>370</v>
      </c>
      <c r="AX84" s="37" t="s">
        <v>370</v>
      </c>
      <c r="AY84" s="37" t="s">
        <v>370</v>
      </c>
      <c r="AZ84" s="37" t="s">
        <v>370</v>
      </c>
      <c r="BA84" s="39" t="s">
        <v>370</v>
      </c>
      <c r="BJ84" s="43" t="s">
        <v>370</v>
      </c>
      <c r="BK84" s="37">
        <v>0</v>
      </c>
      <c r="BL84" s="37" t="s">
        <v>370</v>
      </c>
      <c r="BM84" s="37" t="s">
        <v>370</v>
      </c>
      <c r="BN84" s="37" t="s">
        <v>370</v>
      </c>
      <c r="BO84" s="37" t="s">
        <v>370</v>
      </c>
      <c r="BP84" s="37" t="s">
        <v>370</v>
      </c>
      <c r="BQ84" s="39" t="s">
        <v>370</v>
      </c>
      <c r="BZ84" s="43" t="s">
        <v>370</v>
      </c>
      <c r="CA84" s="46">
        <v>0</v>
      </c>
      <c r="CB84" s="37" t="s">
        <v>370</v>
      </c>
      <c r="CC84" s="37" t="s">
        <v>370</v>
      </c>
      <c r="CD84" s="37">
        <v>0</v>
      </c>
      <c r="CE84" s="37" t="s">
        <v>370</v>
      </c>
      <c r="CF84" s="37" t="s">
        <v>370</v>
      </c>
      <c r="CG84" s="39" t="s">
        <v>370</v>
      </c>
      <c r="DR84" s="40" t="s">
        <v>370</v>
      </c>
      <c r="DS84" s="37">
        <v>1.9416666666666669</v>
      </c>
      <c r="DT84" s="37" t="s">
        <v>370</v>
      </c>
      <c r="DU84" s="37" t="s">
        <v>370</v>
      </c>
      <c r="DV84" s="37" t="s">
        <v>370</v>
      </c>
      <c r="DW84" s="37" t="s">
        <v>370</v>
      </c>
      <c r="DX84" s="37" t="s">
        <v>370</v>
      </c>
      <c r="DY84" s="39" t="s">
        <v>370</v>
      </c>
    </row>
    <row r="85" spans="1:129" ht="78.75" x14ac:dyDescent="0.25">
      <c r="A85" s="17" t="s">
        <v>177</v>
      </c>
      <c r="B85" s="32" t="s">
        <v>345</v>
      </c>
      <c r="C85" s="17" t="s">
        <v>346</v>
      </c>
      <c r="E85" s="37">
        <v>1.9416666666666669</v>
      </c>
      <c r="N85" s="52" t="s">
        <v>370</v>
      </c>
      <c r="O85" s="37">
        <v>0</v>
      </c>
      <c r="P85" s="54" t="s">
        <v>370</v>
      </c>
      <c r="Q85" s="36" t="s">
        <v>370</v>
      </c>
      <c r="R85" s="37">
        <v>0</v>
      </c>
      <c r="S85" s="36" t="s">
        <v>370</v>
      </c>
      <c r="T85" s="37" t="s">
        <v>370</v>
      </c>
      <c r="U85" s="39" t="s">
        <v>370</v>
      </c>
      <c r="AD85" s="43" t="s">
        <v>370</v>
      </c>
      <c r="AE85" s="37">
        <v>1.9416666666666669</v>
      </c>
      <c r="AF85" s="37" t="s">
        <v>370</v>
      </c>
      <c r="AG85" s="37" t="s">
        <v>370</v>
      </c>
      <c r="AH85" s="37" t="s">
        <v>370</v>
      </c>
      <c r="AI85" s="37" t="s">
        <v>370</v>
      </c>
      <c r="AJ85" s="37" t="s">
        <v>370</v>
      </c>
      <c r="AK85" s="44" t="s">
        <v>370</v>
      </c>
      <c r="AT85" s="37" t="s">
        <v>370</v>
      </c>
      <c r="AU85" s="37">
        <v>0</v>
      </c>
      <c r="AV85" s="37" t="s">
        <v>370</v>
      </c>
      <c r="AW85" s="37" t="s">
        <v>370</v>
      </c>
      <c r="AX85" s="37" t="s">
        <v>370</v>
      </c>
      <c r="AY85" s="37" t="s">
        <v>370</v>
      </c>
      <c r="AZ85" s="37" t="s">
        <v>370</v>
      </c>
      <c r="BA85" s="39" t="s">
        <v>370</v>
      </c>
      <c r="BJ85" s="43" t="s">
        <v>370</v>
      </c>
      <c r="BK85" s="37">
        <v>0</v>
      </c>
      <c r="BL85" s="37" t="s">
        <v>370</v>
      </c>
      <c r="BM85" s="37" t="s">
        <v>370</v>
      </c>
      <c r="BN85" s="37" t="s">
        <v>370</v>
      </c>
      <c r="BO85" s="37" t="s">
        <v>370</v>
      </c>
      <c r="BP85" s="37" t="s">
        <v>370</v>
      </c>
      <c r="BQ85" s="39" t="s">
        <v>370</v>
      </c>
      <c r="BZ85" s="43" t="s">
        <v>370</v>
      </c>
      <c r="CA85" s="46">
        <v>0</v>
      </c>
      <c r="CB85" s="37" t="s">
        <v>370</v>
      </c>
      <c r="CC85" s="37" t="s">
        <v>370</v>
      </c>
      <c r="CD85" s="37">
        <v>0</v>
      </c>
      <c r="CE85" s="37" t="s">
        <v>370</v>
      </c>
      <c r="CF85" s="37" t="s">
        <v>370</v>
      </c>
      <c r="CG85" s="39" t="s">
        <v>370</v>
      </c>
      <c r="DR85" s="40" t="s">
        <v>370</v>
      </c>
      <c r="DS85" s="37">
        <v>1.9416666666666669</v>
      </c>
      <c r="DT85" s="37" t="s">
        <v>370</v>
      </c>
      <c r="DU85" s="37" t="s">
        <v>370</v>
      </c>
      <c r="DV85" s="37" t="s">
        <v>370</v>
      </c>
      <c r="DW85" s="37" t="s">
        <v>370</v>
      </c>
      <c r="DX85" s="37" t="s">
        <v>370</v>
      </c>
      <c r="DY85" s="39" t="s">
        <v>370</v>
      </c>
    </row>
    <row r="86" spans="1:129" ht="47.25" x14ac:dyDescent="0.25">
      <c r="A86" s="17" t="s">
        <v>178</v>
      </c>
      <c r="B86" s="33" t="s">
        <v>347</v>
      </c>
      <c r="C86" s="17" t="s">
        <v>348</v>
      </c>
      <c r="E86" s="37">
        <v>1.5</v>
      </c>
      <c r="N86" s="52" t="s">
        <v>370</v>
      </c>
      <c r="O86" s="37">
        <v>0</v>
      </c>
      <c r="P86" s="54" t="s">
        <v>370</v>
      </c>
      <c r="Q86" s="36" t="s">
        <v>370</v>
      </c>
      <c r="R86" s="37">
        <v>0</v>
      </c>
      <c r="S86" s="36" t="s">
        <v>370</v>
      </c>
      <c r="T86" s="37" t="s">
        <v>370</v>
      </c>
      <c r="U86" s="39" t="s">
        <v>370</v>
      </c>
      <c r="AD86" s="43" t="s">
        <v>370</v>
      </c>
      <c r="AE86" s="37">
        <v>1.5</v>
      </c>
      <c r="AF86" s="37" t="s">
        <v>370</v>
      </c>
      <c r="AG86" s="37" t="s">
        <v>370</v>
      </c>
      <c r="AH86" s="37">
        <v>3.85</v>
      </c>
      <c r="AI86" s="37" t="s">
        <v>370</v>
      </c>
      <c r="AJ86" s="37" t="s">
        <v>370</v>
      </c>
      <c r="AK86" s="44" t="s">
        <v>370</v>
      </c>
      <c r="AT86" s="37" t="s">
        <v>370</v>
      </c>
      <c r="AU86" s="37">
        <v>0</v>
      </c>
      <c r="AV86" s="37" t="s">
        <v>370</v>
      </c>
      <c r="AW86" s="37" t="s">
        <v>370</v>
      </c>
      <c r="AX86" s="37" t="s">
        <v>370</v>
      </c>
      <c r="AY86" s="37" t="s">
        <v>370</v>
      </c>
      <c r="AZ86" s="37" t="s">
        <v>370</v>
      </c>
      <c r="BA86" s="39" t="s">
        <v>370</v>
      </c>
      <c r="BJ86" s="43" t="s">
        <v>370</v>
      </c>
      <c r="BK86" s="37">
        <v>0</v>
      </c>
      <c r="BL86" s="37" t="s">
        <v>370</v>
      </c>
      <c r="BM86" s="37" t="s">
        <v>370</v>
      </c>
      <c r="BN86" s="37" t="s">
        <v>370</v>
      </c>
      <c r="BO86" s="37" t="s">
        <v>370</v>
      </c>
      <c r="BP86" s="37" t="s">
        <v>370</v>
      </c>
      <c r="BQ86" s="39" t="s">
        <v>370</v>
      </c>
      <c r="BZ86" s="43" t="s">
        <v>370</v>
      </c>
      <c r="CA86" s="46">
        <v>0</v>
      </c>
      <c r="CB86" s="37" t="s">
        <v>370</v>
      </c>
      <c r="CC86" s="37" t="s">
        <v>370</v>
      </c>
      <c r="CD86" s="37">
        <v>0</v>
      </c>
      <c r="CE86" s="37" t="s">
        <v>370</v>
      </c>
      <c r="CF86" s="37" t="s">
        <v>370</v>
      </c>
      <c r="CG86" s="39" t="s">
        <v>370</v>
      </c>
      <c r="DR86" s="40" t="s">
        <v>370</v>
      </c>
      <c r="DS86" s="37">
        <v>1.5</v>
      </c>
      <c r="DT86" s="37" t="s">
        <v>370</v>
      </c>
      <c r="DU86" s="37" t="s">
        <v>370</v>
      </c>
      <c r="DV86" s="37">
        <v>3.85</v>
      </c>
      <c r="DW86" s="37" t="s">
        <v>370</v>
      </c>
      <c r="DX86" s="37" t="s">
        <v>370</v>
      </c>
      <c r="DY86" s="39" t="s">
        <v>370</v>
      </c>
    </row>
    <row r="87" spans="1:129" ht="47.25" x14ac:dyDescent="0.25">
      <c r="A87" s="17" t="s">
        <v>179</v>
      </c>
      <c r="B87" s="33" t="s">
        <v>349</v>
      </c>
      <c r="C87" s="17" t="s">
        <v>350</v>
      </c>
      <c r="E87" s="37">
        <v>1.4166666666666667</v>
      </c>
      <c r="N87" s="52" t="s">
        <v>370</v>
      </c>
      <c r="O87" s="37">
        <v>0</v>
      </c>
      <c r="P87" s="54" t="s">
        <v>370</v>
      </c>
      <c r="Q87" s="36" t="s">
        <v>370</v>
      </c>
      <c r="R87" s="37">
        <v>0</v>
      </c>
      <c r="S87" s="36" t="s">
        <v>370</v>
      </c>
      <c r="T87" s="37" t="s">
        <v>370</v>
      </c>
      <c r="U87" s="39" t="s">
        <v>370</v>
      </c>
      <c r="AD87" s="43" t="s">
        <v>370</v>
      </c>
      <c r="AE87" s="37">
        <v>1.4166666666666667</v>
      </c>
      <c r="AF87" s="37" t="s">
        <v>370</v>
      </c>
      <c r="AG87" s="37" t="s">
        <v>370</v>
      </c>
      <c r="AH87" s="37">
        <v>3.8</v>
      </c>
      <c r="AI87" s="37" t="s">
        <v>370</v>
      </c>
      <c r="AJ87" s="37" t="s">
        <v>370</v>
      </c>
      <c r="AK87" s="44" t="s">
        <v>370</v>
      </c>
      <c r="AT87" s="37" t="s">
        <v>370</v>
      </c>
      <c r="AU87" s="37">
        <v>0</v>
      </c>
      <c r="AV87" s="37" t="s">
        <v>370</v>
      </c>
      <c r="AW87" s="37" t="s">
        <v>370</v>
      </c>
      <c r="AX87" s="37" t="s">
        <v>370</v>
      </c>
      <c r="AY87" s="37" t="s">
        <v>370</v>
      </c>
      <c r="AZ87" s="37" t="s">
        <v>370</v>
      </c>
      <c r="BA87" s="39" t="s">
        <v>370</v>
      </c>
      <c r="BJ87" s="43" t="s">
        <v>370</v>
      </c>
      <c r="BK87" s="37">
        <v>0</v>
      </c>
      <c r="BL87" s="37" t="s">
        <v>370</v>
      </c>
      <c r="BM87" s="37" t="s">
        <v>370</v>
      </c>
      <c r="BN87" s="37" t="s">
        <v>370</v>
      </c>
      <c r="BO87" s="37" t="s">
        <v>370</v>
      </c>
      <c r="BP87" s="37" t="s">
        <v>370</v>
      </c>
      <c r="BQ87" s="39" t="s">
        <v>370</v>
      </c>
      <c r="BZ87" s="43" t="s">
        <v>370</v>
      </c>
      <c r="CA87" s="46">
        <v>0</v>
      </c>
      <c r="CB87" s="37" t="s">
        <v>370</v>
      </c>
      <c r="CC87" s="37" t="s">
        <v>370</v>
      </c>
      <c r="CD87" s="37">
        <v>0</v>
      </c>
      <c r="CE87" s="37" t="s">
        <v>370</v>
      </c>
      <c r="CF87" s="37" t="s">
        <v>370</v>
      </c>
      <c r="CG87" s="39" t="s">
        <v>370</v>
      </c>
      <c r="DR87" s="40" t="s">
        <v>370</v>
      </c>
      <c r="DS87" s="37">
        <v>1.4166666666666667</v>
      </c>
      <c r="DT87" s="37" t="s">
        <v>370</v>
      </c>
      <c r="DU87" s="37" t="s">
        <v>370</v>
      </c>
      <c r="DV87" s="37">
        <v>3.8</v>
      </c>
      <c r="DW87" s="37" t="s">
        <v>370</v>
      </c>
      <c r="DX87" s="37" t="s">
        <v>370</v>
      </c>
      <c r="DY87" s="39" t="s">
        <v>370</v>
      </c>
    </row>
    <row r="88" spans="1:129" ht="47.25" x14ac:dyDescent="0.25">
      <c r="A88" s="17" t="s">
        <v>180</v>
      </c>
      <c r="B88" s="33" t="s">
        <v>351</v>
      </c>
      <c r="C88" s="17" t="s">
        <v>352</v>
      </c>
      <c r="E88" s="37">
        <v>4.166666666666667</v>
      </c>
      <c r="N88" s="52" t="s">
        <v>370</v>
      </c>
      <c r="O88" s="37">
        <v>0</v>
      </c>
      <c r="P88" s="54" t="s">
        <v>370</v>
      </c>
      <c r="Q88" s="36" t="s">
        <v>370</v>
      </c>
      <c r="R88" s="37">
        <v>0</v>
      </c>
      <c r="S88" s="36" t="s">
        <v>370</v>
      </c>
      <c r="T88" s="37" t="s">
        <v>370</v>
      </c>
      <c r="U88" s="39" t="s">
        <v>370</v>
      </c>
      <c r="AD88" s="43" t="s">
        <v>370</v>
      </c>
      <c r="AE88" s="37">
        <v>0</v>
      </c>
      <c r="AF88" s="37" t="s">
        <v>370</v>
      </c>
      <c r="AG88" s="37" t="s">
        <v>370</v>
      </c>
      <c r="AH88" s="37" t="s">
        <v>370</v>
      </c>
      <c r="AI88" s="37" t="s">
        <v>370</v>
      </c>
      <c r="AJ88" s="37" t="s">
        <v>370</v>
      </c>
      <c r="AK88" s="44" t="s">
        <v>370</v>
      </c>
      <c r="AT88" s="37" t="s">
        <v>370</v>
      </c>
      <c r="AU88" s="37">
        <v>4.166666666666667</v>
      </c>
      <c r="AV88" s="37" t="s">
        <v>370</v>
      </c>
      <c r="AW88" s="37" t="s">
        <v>370</v>
      </c>
      <c r="AX88" s="37">
        <v>10.65</v>
      </c>
      <c r="AY88" s="37" t="s">
        <v>370</v>
      </c>
      <c r="AZ88" s="37" t="s">
        <v>370</v>
      </c>
      <c r="BA88" s="39" t="s">
        <v>370</v>
      </c>
      <c r="BJ88" s="43" t="s">
        <v>370</v>
      </c>
      <c r="BK88" s="37">
        <v>0</v>
      </c>
      <c r="BL88" s="37" t="s">
        <v>370</v>
      </c>
      <c r="BM88" s="37" t="s">
        <v>370</v>
      </c>
      <c r="BN88" s="37" t="s">
        <v>370</v>
      </c>
      <c r="BO88" s="37" t="s">
        <v>370</v>
      </c>
      <c r="BP88" s="37" t="s">
        <v>370</v>
      </c>
      <c r="BQ88" s="39" t="s">
        <v>370</v>
      </c>
      <c r="BZ88" s="43" t="s">
        <v>370</v>
      </c>
      <c r="CA88" s="47">
        <v>0</v>
      </c>
      <c r="CB88" s="37" t="s">
        <v>370</v>
      </c>
      <c r="CC88" s="37" t="s">
        <v>370</v>
      </c>
      <c r="CD88" s="37">
        <v>0</v>
      </c>
      <c r="CE88" s="37" t="s">
        <v>370</v>
      </c>
      <c r="CF88" s="37" t="s">
        <v>370</v>
      </c>
      <c r="CG88" s="39" t="s">
        <v>370</v>
      </c>
      <c r="DR88" s="40" t="s">
        <v>370</v>
      </c>
      <c r="DS88" s="37">
        <v>4.166666666666667</v>
      </c>
      <c r="DT88" s="37" t="s">
        <v>370</v>
      </c>
      <c r="DU88" s="37" t="s">
        <v>370</v>
      </c>
      <c r="DV88" s="37">
        <v>10.65</v>
      </c>
      <c r="DW88" s="37" t="s">
        <v>370</v>
      </c>
      <c r="DX88" s="37" t="s">
        <v>370</v>
      </c>
      <c r="DY88" s="39" t="s">
        <v>370</v>
      </c>
    </row>
    <row r="89" spans="1:129" ht="47.25" x14ac:dyDescent="0.25">
      <c r="A89" s="17" t="s">
        <v>181</v>
      </c>
      <c r="B89" s="34" t="s">
        <v>353</v>
      </c>
      <c r="C89" s="17" t="s">
        <v>354</v>
      </c>
      <c r="E89" s="37">
        <v>0.97499999999999998</v>
      </c>
      <c r="N89" s="52" t="s">
        <v>370</v>
      </c>
      <c r="O89" s="37">
        <v>0</v>
      </c>
      <c r="P89" s="54" t="s">
        <v>370</v>
      </c>
      <c r="Q89" s="36" t="s">
        <v>370</v>
      </c>
      <c r="R89" s="37">
        <v>0</v>
      </c>
      <c r="S89" s="36" t="s">
        <v>370</v>
      </c>
      <c r="T89" s="37" t="s">
        <v>370</v>
      </c>
      <c r="U89" s="39" t="s">
        <v>370</v>
      </c>
      <c r="AD89" s="43" t="s">
        <v>370</v>
      </c>
      <c r="AE89" s="37">
        <v>0</v>
      </c>
      <c r="AF89" s="37" t="s">
        <v>370</v>
      </c>
      <c r="AG89" s="37" t="s">
        <v>370</v>
      </c>
      <c r="AH89" s="37" t="s">
        <v>370</v>
      </c>
      <c r="AI89" s="37" t="s">
        <v>370</v>
      </c>
      <c r="AJ89" s="37" t="s">
        <v>370</v>
      </c>
      <c r="AK89" s="44" t="s">
        <v>370</v>
      </c>
      <c r="AT89" s="37" t="s">
        <v>370</v>
      </c>
      <c r="AU89" s="37">
        <v>0</v>
      </c>
      <c r="AV89" s="37" t="s">
        <v>370</v>
      </c>
      <c r="AW89" s="37" t="s">
        <v>370</v>
      </c>
      <c r="AX89" s="37" t="s">
        <v>370</v>
      </c>
      <c r="AY89" s="37" t="s">
        <v>370</v>
      </c>
      <c r="AZ89" s="37" t="s">
        <v>370</v>
      </c>
      <c r="BA89" s="39" t="s">
        <v>370</v>
      </c>
      <c r="BJ89" s="43" t="s">
        <v>370</v>
      </c>
      <c r="BK89" s="37">
        <v>0.97499999999999998</v>
      </c>
      <c r="BL89" s="37" t="s">
        <v>370</v>
      </c>
      <c r="BM89" s="37" t="s">
        <v>370</v>
      </c>
      <c r="BN89" s="37" t="s">
        <v>370</v>
      </c>
      <c r="BO89" s="37" t="s">
        <v>370</v>
      </c>
      <c r="BP89" s="37" t="s">
        <v>370</v>
      </c>
      <c r="BQ89" s="39" t="s">
        <v>370</v>
      </c>
      <c r="BZ89" s="43" t="s">
        <v>370</v>
      </c>
      <c r="CA89" s="46">
        <v>0</v>
      </c>
      <c r="CB89" s="37" t="s">
        <v>370</v>
      </c>
      <c r="CC89" s="37" t="s">
        <v>370</v>
      </c>
      <c r="CD89" s="37">
        <v>0</v>
      </c>
      <c r="CE89" s="37" t="s">
        <v>370</v>
      </c>
      <c r="CF89" s="37" t="s">
        <v>370</v>
      </c>
      <c r="CG89" s="39" t="s">
        <v>370</v>
      </c>
      <c r="DR89" s="40" t="s">
        <v>370</v>
      </c>
      <c r="DS89" s="37">
        <v>0.97499999999999998</v>
      </c>
      <c r="DT89" s="37" t="s">
        <v>370</v>
      </c>
      <c r="DU89" s="37" t="s">
        <v>370</v>
      </c>
      <c r="DV89" s="37">
        <v>0</v>
      </c>
      <c r="DW89" s="37" t="s">
        <v>370</v>
      </c>
      <c r="DX89" s="37" t="s">
        <v>370</v>
      </c>
      <c r="DY89" s="39" t="s">
        <v>370</v>
      </c>
    </row>
    <row r="90" spans="1:129" ht="63" x14ac:dyDescent="0.25">
      <c r="A90" s="17" t="s">
        <v>182</v>
      </c>
      <c r="B90" s="33" t="s">
        <v>355</v>
      </c>
      <c r="C90" s="17" t="s">
        <v>356</v>
      </c>
      <c r="E90" s="37">
        <v>2.0250000000000004</v>
      </c>
      <c r="N90" s="52" t="s">
        <v>370</v>
      </c>
      <c r="O90" s="37">
        <v>0</v>
      </c>
      <c r="P90" s="54" t="s">
        <v>370</v>
      </c>
      <c r="Q90" s="36" t="s">
        <v>370</v>
      </c>
      <c r="R90" s="37">
        <v>0</v>
      </c>
      <c r="S90" s="36" t="s">
        <v>370</v>
      </c>
      <c r="T90" s="37" t="s">
        <v>370</v>
      </c>
      <c r="U90" s="39" t="s">
        <v>370</v>
      </c>
      <c r="AD90" s="43" t="s">
        <v>370</v>
      </c>
      <c r="AE90" s="37">
        <v>0</v>
      </c>
      <c r="AF90" s="37" t="s">
        <v>370</v>
      </c>
      <c r="AG90" s="37" t="s">
        <v>370</v>
      </c>
      <c r="AH90" s="37" t="s">
        <v>370</v>
      </c>
      <c r="AI90" s="37" t="s">
        <v>370</v>
      </c>
      <c r="AJ90" s="37" t="s">
        <v>370</v>
      </c>
      <c r="AK90" s="44" t="s">
        <v>370</v>
      </c>
      <c r="AT90" s="37" t="s">
        <v>370</v>
      </c>
      <c r="AU90" s="37">
        <v>0</v>
      </c>
      <c r="AV90" s="37" t="s">
        <v>370</v>
      </c>
      <c r="AW90" s="37" t="s">
        <v>370</v>
      </c>
      <c r="AX90" s="37" t="s">
        <v>370</v>
      </c>
      <c r="AY90" s="37" t="s">
        <v>370</v>
      </c>
      <c r="AZ90" s="37" t="s">
        <v>370</v>
      </c>
      <c r="BA90" s="39" t="s">
        <v>370</v>
      </c>
      <c r="BJ90" s="43" t="s">
        <v>370</v>
      </c>
      <c r="BK90" s="37">
        <v>0</v>
      </c>
      <c r="BL90" s="37" t="s">
        <v>370</v>
      </c>
      <c r="BM90" s="37" t="s">
        <v>370</v>
      </c>
      <c r="BN90" s="37" t="s">
        <v>370</v>
      </c>
      <c r="BO90" s="37" t="s">
        <v>370</v>
      </c>
      <c r="BP90" s="37" t="s">
        <v>370</v>
      </c>
      <c r="BQ90" s="39" t="s">
        <v>370</v>
      </c>
      <c r="BZ90" s="43" t="s">
        <v>370</v>
      </c>
      <c r="CA90" s="46">
        <v>2.0250000000000004</v>
      </c>
      <c r="CB90" s="37" t="s">
        <v>370</v>
      </c>
      <c r="CC90" s="37" t="s">
        <v>370</v>
      </c>
      <c r="CD90" s="37">
        <v>2.56</v>
      </c>
      <c r="CE90" s="37" t="s">
        <v>370</v>
      </c>
      <c r="CF90" s="37" t="s">
        <v>370</v>
      </c>
      <c r="CG90" s="39" t="s">
        <v>370</v>
      </c>
      <c r="DR90" s="40" t="s">
        <v>370</v>
      </c>
      <c r="DS90" s="37">
        <v>2.0250000000000004</v>
      </c>
      <c r="DT90" s="37" t="s">
        <v>370</v>
      </c>
      <c r="DU90" s="37" t="s">
        <v>370</v>
      </c>
      <c r="DV90" s="37">
        <v>2.56</v>
      </c>
      <c r="DW90" s="37" t="s">
        <v>370</v>
      </c>
      <c r="DX90" s="37" t="s">
        <v>370</v>
      </c>
      <c r="DY90" s="39" t="s">
        <v>370</v>
      </c>
    </row>
    <row r="91" spans="1:129" ht="47.25" x14ac:dyDescent="0.25">
      <c r="A91" s="17" t="s">
        <v>183</v>
      </c>
      <c r="B91" s="33" t="s">
        <v>357</v>
      </c>
      <c r="C91" s="17" t="s">
        <v>358</v>
      </c>
      <c r="E91" s="37">
        <v>4.0083333333333329</v>
      </c>
      <c r="N91" s="52" t="s">
        <v>370</v>
      </c>
      <c r="O91" s="37">
        <v>0</v>
      </c>
      <c r="P91" s="54" t="s">
        <v>370</v>
      </c>
      <c r="Q91" s="36" t="s">
        <v>370</v>
      </c>
      <c r="R91" s="37">
        <v>0</v>
      </c>
      <c r="S91" s="36" t="s">
        <v>370</v>
      </c>
      <c r="T91" s="37" t="s">
        <v>370</v>
      </c>
      <c r="U91" s="39" t="s">
        <v>370</v>
      </c>
      <c r="AD91" s="43" t="s">
        <v>370</v>
      </c>
      <c r="AE91" s="37">
        <v>0</v>
      </c>
      <c r="AF91" s="37" t="s">
        <v>370</v>
      </c>
      <c r="AG91" s="37" t="s">
        <v>370</v>
      </c>
      <c r="AH91" s="37" t="s">
        <v>370</v>
      </c>
      <c r="AI91" s="37" t="s">
        <v>370</v>
      </c>
      <c r="AJ91" s="37" t="s">
        <v>370</v>
      </c>
      <c r="AK91" s="44" t="s">
        <v>370</v>
      </c>
      <c r="AT91" s="37" t="s">
        <v>370</v>
      </c>
      <c r="AU91" s="37">
        <v>0</v>
      </c>
      <c r="AV91" s="37" t="s">
        <v>370</v>
      </c>
      <c r="AW91" s="37" t="s">
        <v>370</v>
      </c>
      <c r="AX91" s="37" t="s">
        <v>370</v>
      </c>
      <c r="AY91" s="37" t="s">
        <v>370</v>
      </c>
      <c r="AZ91" s="37" t="s">
        <v>370</v>
      </c>
      <c r="BA91" s="39" t="s">
        <v>370</v>
      </c>
      <c r="BJ91" s="43" t="s">
        <v>370</v>
      </c>
      <c r="BK91" s="37">
        <v>0</v>
      </c>
      <c r="BL91" s="37" t="s">
        <v>370</v>
      </c>
      <c r="BM91" s="37" t="s">
        <v>370</v>
      </c>
      <c r="BN91" s="37" t="s">
        <v>370</v>
      </c>
      <c r="BO91" s="37" t="s">
        <v>370</v>
      </c>
      <c r="BP91" s="37" t="s">
        <v>370</v>
      </c>
      <c r="BQ91" s="39" t="s">
        <v>370</v>
      </c>
      <c r="BZ91" s="43" t="s">
        <v>370</v>
      </c>
      <c r="CA91" s="46">
        <v>4.0083333333333329</v>
      </c>
      <c r="CB91" s="37" t="s">
        <v>370</v>
      </c>
      <c r="CC91" s="37" t="s">
        <v>370</v>
      </c>
      <c r="CD91" s="37">
        <v>3.5</v>
      </c>
      <c r="CE91" s="37" t="s">
        <v>370</v>
      </c>
      <c r="CF91" s="37" t="s">
        <v>370</v>
      </c>
      <c r="CG91" s="39" t="s">
        <v>370</v>
      </c>
      <c r="DR91" s="40" t="s">
        <v>370</v>
      </c>
      <c r="DS91" s="37">
        <v>4.0083333333333329</v>
      </c>
      <c r="DT91" s="37" t="s">
        <v>370</v>
      </c>
      <c r="DU91" s="37" t="s">
        <v>370</v>
      </c>
      <c r="DV91" s="37">
        <v>3.5</v>
      </c>
      <c r="DW91" s="37" t="s">
        <v>370</v>
      </c>
      <c r="DX91" s="37" t="s">
        <v>370</v>
      </c>
      <c r="DY91" s="39" t="s">
        <v>370</v>
      </c>
    </row>
    <row r="92" spans="1:129" ht="63" x14ac:dyDescent="0.25">
      <c r="A92" s="17" t="s">
        <v>184</v>
      </c>
      <c r="B92" s="32" t="s">
        <v>359</v>
      </c>
      <c r="C92" s="17" t="s">
        <v>360</v>
      </c>
      <c r="E92" s="37">
        <v>1.7083333333333333</v>
      </c>
      <c r="N92" s="52" t="s">
        <v>370</v>
      </c>
      <c r="O92" s="37">
        <v>0</v>
      </c>
      <c r="P92" s="54" t="s">
        <v>370</v>
      </c>
      <c r="Q92" s="36" t="s">
        <v>370</v>
      </c>
      <c r="R92" s="37">
        <v>0</v>
      </c>
      <c r="S92" s="36" t="s">
        <v>370</v>
      </c>
      <c r="T92" s="37" t="s">
        <v>370</v>
      </c>
      <c r="U92" s="39" t="s">
        <v>370</v>
      </c>
      <c r="AD92" s="43" t="s">
        <v>370</v>
      </c>
      <c r="AE92" s="37">
        <v>0</v>
      </c>
      <c r="AF92" s="37" t="s">
        <v>370</v>
      </c>
      <c r="AG92" s="37" t="s">
        <v>370</v>
      </c>
      <c r="AH92" s="37" t="s">
        <v>370</v>
      </c>
      <c r="AI92" s="37" t="s">
        <v>370</v>
      </c>
      <c r="AJ92" s="37" t="s">
        <v>370</v>
      </c>
      <c r="AK92" s="44" t="s">
        <v>370</v>
      </c>
      <c r="AT92" s="37" t="s">
        <v>370</v>
      </c>
      <c r="AU92" s="37">
        <v>0</v>
      </c>
      <c r="AV92" s="37" t="s">
        <v>370</v>
      </c>
      <c r="AW92" s="37" t="s">
        <v>370</v>
      </c>
      <c r="AX92" s="37" t="s">
        <v>370</v>
      </c>
      <c r="AY92" s="37" t="s">
        <v>370</v>
      </c>
      <c r="AZ92" s="37" t="s">
        <v>370</v>
      </c>
      <c r="BA92" s="39" t="s">
        <v>370</v>
      </c>
      <c r="BJ92" s="43" t="s">
        <v>370</v>
      </c>
      <c r="BK92" s="37">
        <v>0</v>
      </c>
      <c r="BL92" s="37" t="s">
        <v>370</v>
      </c>
      <c r="BM92" s="37" t="s">
        <v>370</v>
      </c>
      <c r="BN92" s="37" t="s">
        <v>370</v>
      </c>
      <c r="BO92" s="37" t="s">
        <v>370</v>
      </c>
      <c r="BP92" s="37" t="s">
        <v>370</v>
      </c>
      <c r="BQ92" s="39" t="s">
        <v>370</v>
      </c>
      <c r="BZ92" s="43" t="s">
        <v>370</v>
      </c>
      <c r="CA92" s="46">
        <v>1.7083333333333333</v>
      </c>
      <c r="CB92" s="37" t="s">
        <v>370</v>
      </c>
      <c r="CC92" s="37" t="s">
        <v>370</v>
      </c>
      <c r="CD92" s="37">
        <v>0</v>
      </c>
      <c r="CE92" s="37" t="s">
        <v>370</v>
      </c>
      <c r="CF92" s="37" t="s">
        <v>370</v>
      </c>
      <c r="CG92" s="39" t="s">
        <v>370</v>
      </c>
      <c r="DR92" s="40" t="s">
        <v>370</v>
      </c>
      <c r="DS92" s="37">
        <v>1.7083333333333333</v>
      </c>
      <c r="DT92" s="37" t="s">
        <v>370</v>
      </c>
      <c r="DU92" s="37" t="s">
        <v>370</v>
      </c>
      <c r="DV92" s="37" t="s">
        <v>370</v>
      </c>
      <c r="DW92" s="37" t="s">
        <v>370</v>
      </c>
      <c r="DX92" s="37" t="s">
        <v>370</v>
      </c>
      <c r="DY92" s="39" t="s">
        <v>370</v>
      </c>
    </row>
    <row r="93" spans="1:129" ht="47.25" hidden="1" x14ac:dyDescent="0.25">
      <c r="A93" s="14" t="s">
        <v>185</v>
      </c>
      <c r="B93" s="15" t="s">
        <v>186</v>
      </c>
      <c r="C93" s="15" t="s">
        <v>111</v>
      </c>
      <c r="E93" s="36">
        <v>0</v>
      </c>
      <c r="N93" s="52" t="s">
        <v>370</v>
      </c>
      <c r="O93" s="36">
        <v>0</v>
      </c>
      <c r="P93" s="54" t="s">
        <v>370</v>
      </c>
      <c r="Q93" s="36" t="s">
        <v>370</v>
      </c>
      <c r="R93" s="37" t="s">
        <v>370</v>
      </c>
      <c r="S93" s="36" t="s">
        <v>370</v>
      </c>
      <c r="T93" s="37" t="s">
        <v>370</v>
      </c>
      <c r="U93" s="39" t="s">
        <v>370</v>
      </c>
      <c r="AD93" s="43" t="s">
        <v>370</v>
      </c>
      <c r="AE93" s="36">
        <v>0</v>
      </c>
      <c r="AF93" s="37" t="s">
        <v>370</v>
      </c>
      <c r="AG93" s="37" t="s">
        <v>370</v>
      </c>
      <c r="AH93" s="37" t="s">
        <v>370</v>
      </c>
      <c r="AI93" s="37" t="s">
        <v>370</v>
      </c>
      <c r="AJ93" s="37" t="s">
        <v>370</v>
      </c>
      <c r="AK93" s="44" t="s">
        <v>370</v>
      </c>
      <c r="AT93" s="37" t="s">
        <v>370</v>
      </c>
      <c r="AU93" s="36">
        <v>0</v>
      </c>
      <c r="AV93" s="37" t="s">
        <v>370</v>
      </c>
      <c r="AW93" s="37" t="s">
        <v>370</v>
      </c>
      <c r="AX93" s="37" t="s">
        <v>370</v>
      </c>
      <c r="AY93" s="37" t="s">
        <v>370</v>
      </c>
      <c r="AZ93" s="37" t="s">
        <v>370</v>
      </c>
      <c r="BA93" s="39" t="s">
        <v>370</v>
      </c>
      <c r="BJ93" s="43" t="s">
        <v>370</v>
      </c>
      <c r="BK93" s="36">
        <v>0</v>
      </c>
      <c r="BL93" s="37" t="s">
        <v>370</v>
      </c>
      <c r="BM93" s="37" t="s">
        <v>370</v>
      </c>
      <c r="BN93" s="37" t="s">
        <v>370</v>
      </c>
      <c r="BO93" s="37" t="s">
        <v>370</v>
      </c>
      <c r="BP93" s="37" t="s">
        <v>370</v>
      </c>
      <c r="BQ93" s="39" t="s">
        <v>370</v>
      </c>
      <c r="BZ93" s="43" t="s">
        <v>370</v>
      </c>
      <c r="CA93" s="45">
        <v>0</v>
      </c>
      <c r="CB93" s="37" t="s">
        <v>370</v>
      </c>
      <c r="CC93" s="37" t="s">
        <v>370</v>
      </c>
      <c r="CD93" s="37" t="s">
        <v>370</v>
      </c>
      <c r="CE93" s="37" t="s">
        <v>370</v>
      </c>
      <c r="CF93" s="37" t="s">
        <v>370</v>
      </c>
      <c r="CG93" s="39" t="s">
        <v>370</v>
      </c>
      <c r="DR93" s="40" t="s">
        <v>370</v>
      </c>
      <c r="DS93" s="36">
        <v>0</v>
      </c>
      <c r="DT93" s="37" t="s">
        <v>370</v>
      </c>
      <c r="DU93" s="37" t="s">
        <v>370</v>
      </c>
      <c r="DV93" s="37" t="s">
        <v>370</v>
      </c>
      <c r="DW93" s="37" t="s">
        <v>370</v>
      </c>
      <c r="DX93" s="37" t="e">
        <f t="shared" ref="DX93:DX109" si="1">T93+AJ93+AZ93+BP93+CF93</f>
        <v>#VALUE!</v>
      </c>
      <c r="DY93" s="39" t="s">
        <v>370</v>
      </c>
    </row>
    <row r="94" spans="1:129" ht="47.25" x14ac:dyDescent="0.25">
      <c r="A94" s="14" t="s">
        <v>187</v>
      </c>
      <c r="B94" s="15" t="s">
        <v>188</v>
      </c>
      <c r="C94" s="15" t="s">
        <v>111</v>
      </c>
      <c r="E94" s="36">
        <v>104.87666666666667</v>
      </c>
      <c r="N94" s="52" t="s">
        <v>370</v>
      </c>
      <c r="O94" s="36">
        <v>15.11</v>
      </c>
      <c r="P94" s="54" t="s">
        <v>370</v>
      </c>
      <c r="Q94" s="36" t="s">
        <v>370</v>
      </c>
      <c r="R94" s="37" t="s">
        <v>370</v>
      </c>
      <c r="S94" s="36" t="s">
        <v>370</v>
      </c>
      <c r="T94" s="36">
        <f>T95</f>
        <v>864</v>
      </c>
      <c r="U94" s="39" t="s">
        <v>370</v>
      </c>
      <c r="AD94" s="43" t="s">
        <v>370</v>
      </c>
      <c r="AE94" s="36">
        <v>21.341666666666669</v>
      </c>
      <c r="AF94" s="37" t="s">
        <v>370</v>
      </c>
      <c r="AG94" s="37" t="s">
        <v>370</v>
      </c>
      <c r="AH94" s="37" t="s">
        <v>370</v>
      </c>
      <c r="AI94" s="37" t="s">
        <v>370</v>
      </c>
      <c r="AJ94" s="36">
        <f>AJ95</f>
        <v>870</v>
      </c>
      <c r="AK94" s="44" t="s">
        <v>370</v>
      </c>
      <c r="AT94" s="37" t="s">
        <v>370</v>
      </c>
      <c r="AU94" s="36">
        <v>21.816666666666666</v>
      </c>
      <c r="AV94" s="37" t="s">
        <v>370</v>
      </c>
      <c r="AW94" s="37" t="s">
        <v>370</v>
      </c>
      <c r="AX94" s="37" t="s">
        <v>370</v>
      </c>
      <c r="AY94" s="37" t="s">
        <v>370</v>
      </c>
      <c r="AZ94" s="36">
        <f>AZ95</f>
        <v>888</v>
      </c>
      <c r="BA94" s="39" t="s">
        <v>370</v>
      </c>
      <c r="BJ94" s="43" t="s">
        <v>370</v>
      </c>
      <c r="BK94" s="36">
        <v>23.775000000000002</v>
      </c>
      <c r="BL94" s="37" t="s">
        <v>370</v>
      </c>
      <c r="BM94" s="37" t="s">
        <v>370</v>
      </c>
      <c r="BN94" s="37" t="s">
        <v>370</v>
      </c>
      <c r="BO94" s="37" t="s">
        <v>370</v>
      </c>
      <c r="BP94" s="36">
        <f>BP95</f>
        <v>968</v>
      </c>
      <c r="BQ94" s="39" t="s">
        <v>370</v>
      </c>
      <c r="BZ94" s="43" t="s">
        <v>370</v>
      </c>
      <c r="CA94" s="45">
        <v>22.833333333333332</v>
      </c>
      <c r="CB94" s="37" t="s">
        <v>370</v>
      </c>
      <c r="CC94" s="37" t="s">
        <v>370</v>
      </c>
      <c r="CD94" s="37" t="s">
        <v>370</v>
      </c>
      <c r="CE94" s="37" t="s">
        <v>370</v>
      </c>
      <c r="CF94" s="36">
        <f>CF95</f>
        <v>930</v>
      </c>
      <c r="CG94" s="39" t="s">
        <v>370</v>
      </c>
      <c r="DR94" s="40" t="s">
        <v>370</v>
      </c>
      <c r="DS94" s="36">
        <v>104.87666666666667</v>
      </c>
      <c r="DT94" s="37" t="s">
        <v>370</v>
      </c>
      <c r="DU94" s="37" t="s">
        <v>370</v>
      </c>
      <c r="DV94" s="37" t="s">
        <v>370</v>
      </c>
      <c r="DW94" s="37" t="s">
        <v>370</v>
      </c>
      <c r="DX94" s="36">
        <f t="shared" si="1"/>
        <v>4520</v>
      </c>
      <c r="DY94" s="39" t="s">
        <v>370</v>
      </c>
    </row>
    <row r="95" spans="1:129" ht="47.25" x14ac:dyDescent="0.25">
      <c r="A95" s="14" t="s">
        <v>189</v>
      </c>
      <c r="B95" s="15" t="s">
        <v>190</v>
      </c>
      <c r="C95" s="15" t="s">
        <v>111</v>
      </c>
      <c r="E95" s="36">
        <v>104.87666666666667</v>
      </c>
      <c r="N95" s="52" t="s">
        <v>370</v>
      </c>
      <c r="O95" s="36">
        <v>15.11</v>
      </c>
      <c r="P95" s="54" t="s">
        <v>370</v>
      </c>
      <c r="Q95" s="36" t="s">
        <v>370</v>
      </c>
      <c r="R95" s="37" t="s">
        <v>370</v>
      </c>
      <c r="S95" s="36" t="s">
        <v>370</v>
      </c>
      <c r="T95" s="37">
        <f>T96</f>
        <v>864</v>
      </c>
      <c r="U95" s="39" t="s">
        <v>370</v>
      </c>
      <c r="AD95" s="43" t="s">
        <v>370</v>
      </c>
      <c r="AE95" s="36">
        <v>21.341666666666669</v>
      </c>
      <c r="AF95" s="37" t="s">
        <v>370</v>
      </c>
      <c r="AG95" s="37" t="s">
        <v>370</v>
      </c>
      <c r="AH95" s="37" t="s">
        <v>370</v>
      </c>
      <c r="AI95" s="37" t="s">
        <v>370</v>
      </c>
      <c r="AJ95" s="36">
        <f>AJ96</f>
        <v>870</v>
      </c>
      <c r="AK95" s="44" t="s">
        <v>370</v>
      </c>
      <c r="AT95" s="37" t="s">
        <v>370</v>
      </c>
      <c r="AU95" s="36">
        <v>21.816666666666666</v>
      </c>
      <c r="AV95" s="37" t="s">
        <v>370</v>
      </c>
      <c r="AW95" s="37" t="s">
        <v>370</v>
      </c>
      <c r="AX95" s="37" t="s">
        <v>370</v>
      </c>
      <c r="AY95" s="37" t="s">
        <v>370</v>
      </c>
      <c r="AZ95" s="36">
        <f>AZ96</f>
        <v>888</v>
      </c>
      <c r="BA95" s="39" t="s">
        <v>370</v>
      </c>
      <c r="BJ95" s="43" t="s">
        <v>370</v>
      </c>
      <c r="BK95" s="36">
        <v>23.775000000000002</v>
      </c>
      <c r="BL95" s="37" t="s">
        <v>370</v>
      </c>
      <c r="BM95" s="37" t="s">
        <v>370</v>
      </c>
      <c r="BN95" s="37" t="s">
        <v>370</v>
      </c>
      <c r="BO95" s="37" t="s">
        <v>370</v>
      </c>
      <c r="BP95" s="36">
        <f>BP96</f>
        <v>968</v>
      </c>
      <c r="BQ95" s="39" t="s">
        <v>370</v>
      </c>
      <c r="BZ95" s="43" t="s">
        <v>370</v>
      </c>
      <c r="CA95" s="45">
        <v>22.833333333333332</v>
      </c>
      <c r="CB95" s="37" t="s">
        <v>370</v>
      </c>
      <c r="CC95" s="37" t="s">
        <v>370</v>
      </c>
      <c r="CD95" s="37" t="s">
        <v>370</v>
      </c>
      <c r="CE95" s="37" t="s">
        <v>370</v>
      </c>
      <c r="CF95" s="36">
        <f>CF96</f>
        <v>930</v>
      </c>
      <c r="CG95" s="39" t="s">
        <v>370</v>
      </c>
      <c r="DR95" s="40" t="s">
        <v>370</v>
      </c>
      <c r="DS95" s="36">
        <v>104.87666666666667</v>
      </c>
      <c r="DT95" s="37" t="s">
        <v>370</v>
      </c>
      <c r="DU95" s="37" t="s">
        <v>370</v>
      </c>
      <c r="DV95" s="37" t="s">
        <v>370</v>
      </c>
      <c r="DW95" s="37" t="s">
        <v>370</v>
      </c>
      <c r="DX95" s="36">
        <f t="shared" si="1"/>
        <v>4520</v>
      </c>
      <c r="DY95" s="39" t="s">
        <v>370</v>
      </c>
    </row>
    <row r="96" spans="1:129" ht="47.25" x14ac:dyDescent="0.25">
      <c r="A96" s="17" t="s">
        <v>191</v>
      </c>
      <c r="B96" s="17" t="s">
        <v>380</v>
      </c>
      <c r="C96" s="17" t="s">
        <v>361</v>
      </c>
      <c r="E96" s="37">
        <v>104.87666666666667</v>
      </c>
      <c r="N96" s="52" t="s">
        <v>370</v>
      </c>
      <c r="O96" s="37">
        <v>15.11</v>
      </c>
      <c r="P96" s="54" t="s">
        <v>370</v>
      </c>
      <c r="Q96" s="36" t="s">
        <v>370</v>
      </c>
      <c r="R96" s="37" t="s">
        <v>370</v>
      </c>
      <c r="S96" s="36" t="s">
        <v>370</v>
      </c>
      <c r="T96" s="37">
        <v>864</v>
      </c>
      <c r="U96" s="39" t="s">
        <v>370</v>
      </c>
      <c r="AD96" s="43" t="s">
        <v>370</v>
      </c>
      <c r="AE96" s="37">
        <v>21.341666666666669</v>
      </c>
      <c r="AF96" s="37" t="s">
        <v>370</v>
      </c>
      <c r="AG96" s="37" t="s">
        <v>370</v>
      </c>
      <c r="AH96" s="37" t="s">
        <v>370</v>
      </c>
      <c r="AI96" s="37" t="s">
        <v>370</v>
      </c>
      <c r="AJ96" s="37">
        <v>870</v>
      </c>
      <c r="AK96" s="44" t="s">
        <v>370</v>
      </c>
      <c r="AT96" s="37" t="s">
        <v>370</v>
      </c>
      <c r="AU96" s="37">
        <v>21.816666666666666</v>
      </c>
      <c r="AV96" s="37" t="s">
        <v>370</v>
      </c>
      <c r="AW96" s="37" t="s">
        <v>370</v>
      </c>
      <c r="AX96" s="37" t="s">
        <v>370</v>
      </c>
      <c r="AY96" s="37" t="s">
        <v>370</v>
      </c>
      <c r="AZ96" s="37">
        <v>888</v>
      </c>
      <c r="BA96" s="38">
        <v>1</v>
      </c>
      <c r="BJ96" s="43" t="s">
        <v>370</v>
      </c>
      <c r="BK96" s="37">
        <v>23.775000000000002</v>
      </c>
      <c r="BL96" s="37" t="s">
        <v>370</v>
      </c>
      <c r="BM96" s="37" t="s">
        <v>370</v>
      </c>
      <c r="BN96" s="37" t="s">
        <v>370</v>
      </c>
      <c r="BO96" s="37" t="s">
        <v>370</v>
      </c>
      <c r="BP96" s="37">
        <v>968</v>
      </c>
      <c r="BQ96" s="39" t="s">
        <v>370</v>
      </c>
      <c r="BZ96" s="43" t="s">
        <v>370</v>
      </c>
      <c r="CA96" s="46">
        <v>22.833333333333332</v>
      </c>
      <c r="CB96" s="37" t="s">
        <v>370</v>
      </c>
      <c r="CC96" s="37" t="s">
        <v>370</v>
      </c>
      <c r="CD96" s="37" t="s">
        <v>370</v>
      </c>
      <c r="CE96" s="37" t="s">
        <v>370</v>
      </c>
      <c r="CF96" s="37">
        <v>930</v>
      </c>
      <c r="CG96" s="39" t="s">
        <v>370</v>
      </c>
      <c r="DR96" s="40" t="s">
        <v>370</v>
      </c>
      <c r="DS96" s="37">
        <v>104.87666666666667</v>
      </c>
      <c r="DT96" s="37" t="s">
        <v>370</v>
      </c>
      <c r="DU96" s="37" t="s">
        <v>370</v>
      </c>
      <c r="DV96" s="37" t="s">
        <v>370</v>
      </c>
      <c r="DW96" s="37" t="s">
        <v>370</v>
      </c>
      <c r="DX96" s="37">
        <f t="shared" si="1"/>
        <v>4520</v>
      </c>
      <c r="DY96" s="39" t="s">
        <v>370</v>
      </c>
    </row>
    <row r="97" spans="1:129" ht="47.25" hidden="1" x14ac:dyDescent="0.25">
      <c r="A97" s="14" t="s">
        <v>192</v>
      </c>
      <c r="B97" s="15" t="s">
        <v>193</v>
      </c>
      <c r="C97" s="15" t="s">
        <v>111</v>
      </c>
      <c r="E97" s="36">
        <v>0</v>
      </c>
      <c r="N97" s="52" t="s">
        <v>370</v>
      </c>
      <c r="O97" s="36">
        <v>0</v>
      </c>
      <c r="P97" s="54" t="s">
        <v>370</v>
      </c>
      <c r="Q97" s="36" t="s">
        <v>370</v>
      </c>
      <c r="R97" s="37" t="s">
        <v>370</v>
      </c>
      <c r="S97" s="36" t="s">
        <v>370</v>
      </c>
      <c r="T97" s="37" t="s">
        <v>370</v>
      </c>
      <c r="U97" s="39" t="s">
        <v>370</v>
      </c>
      <c r="AD97" s="43" t="s">
        <v>370</v>
      </c>
      <c r="AE97" s="36">
        <v>0</v>
      </c>
      <c r="AF97" s="37" t="s">
        <v>370</v>
      </c>
      <c r="AG97" s="37" t="s">
        <v>370</v>
      </c>
      <c r="AH97" s="37" t="s">
        <v>370</v>
      </c>
      <c r="AI97" s="37" t="s">
        <v>370</v>
      </c>
      <c r="AJ97" s="37" t="s">
        <v>370</v>
      </c>
      <c r="AK97" s="44" t="s">
        <v>370</v>
      </c>
      <c r="AT97" s="37" t="s">
        <v>370</v>
      </c>
      <c r="AU97" s="36">
        <v>0</v>
      </c>
      <c r="AV97" s="37" t="s">
        <v>370</v>
      </c>
      <c r="AW97" s="37" t="s">
        <v>370</v>
      </c>
      <c r="AX97" s="37" t="s">
        <v>370</v>
      </c>
      <c r="AY97" s="37" t="s">
        <v>370</v>
      </c>
      <c r="AZ97" s="37" t="s">
        <v>370</v>
      </c>
      <c r="BA97" s="38" t="s">
        <v>370</v>
      </c>
      <c r="BJ97" s="43" t="s">
        <v>370</v>
      </c>
      <c r="BK97" s="36">
        <v>0</v>
      </c>
      <c r="BL97" s="37" t="s">
        <v>370</v>
      </c>
      <c r="BM97" s="37" t="s">
        <v>370</v>
      </c>
      <c r="BN97" s="37" t="s">
        <v>370</v>
      </c>
      <c r="BO97" s="37" t="s">
        <v>370</v>
      </c>
      <c r="BP97" s="37" t="s">
        <v>370</v>
      </c>
      <c r="BQ97" s="39" t="s">
        <v>370</v>
      </c>
      <c r="BZ97" s="43" t="s">
        <v>370</v>
      </c>
      <c r="CA97" s="45">
        <v>0</v>
      </c>
      <c r="CB97" s="37" t="s">
        <v>370</v>
      </c>
      <c r="CC97" s="37" t="s">
        <v>370</v>
      </c>
      <c r="CD97" s="37" t="s">
        <v>370</v>
      </c>
      <c r="CE97" s="37" t="s">
        <v>370</v>
      </c>
      <c r="CF97" s="37" t="s">
        <v>370</v>
      </c>
      <c r="CG97" s="39" t="s">
        <v>370</v>
      </c>
      <c r="DR97" s="40" t="s">
        <v>370</v>
      </c>
      <c r="DS97" s="36">
        <v>0</v>
      </c>
      <c r="DT97" s="37" t="s">
        <v>370</v>
      </c>
      <c r="DU97" s="37" t="s">
        <v>370</v>
      </c>
      <c r="DV97" s="37" t="s">
        <v>370</v>
      </c>
      <c r="DW97" s="37" t="s">
        <v>370</v>
      </c>
      <c r="DX97" s="37" t="e">
        <f t="shared" si="1"/>
        <v>#VALUE!</v>
      </c>
      <c r="DY97" s="49"/>
    </row>
    <row r="98" spans="1:129" ht="31.5" hidden="1" x14ac:dyDescent="0.25">
      <c r="A98" s="14" t="s">
        <v>194</v>
      </c>
      <c r="B98" s="15" t="s">
        <v>195</v>
      </c>
      <c r="C98" s="15" t="s">
        <v>111</v>
      </c>
      <c r="E98" s="36">
        <v>0</v>
      </c>
      <c r="N98" s="52" t="s">
        <v>370</v>
      </c>
      <c r="O98" s="36">
        <v>0</v>
      </c>
      <c r="P98" s="54" t="s">
        <v>370</v>
      </c>
      <c r="Q98" s="36" t="s">
        <v>370</v>
      </c>
      <c r="R98" s="37" t="s">
        <v>370</v>
      </c>
      <c r="S98" s="36" t="s">
        <v>370</v>
      </c>
      <c r="T98" s="37" t="s">
        <v>370</v>
      </c>
      <c r="U98" s="39" t="s">
        <v>370</v>
      </c>
      <c r="AD98" s="43" t="s">
        <v>370</v>
      </c>
      <c r="AE98" s="36">
        <v>0</v>
      </c>
      <c r="AF98" s="37" t="s">
        <v>370</v>
      </c>
      <c r="AG98" s="37" t="s">
        <v>370</v>
      </c>
      <c r="AH98" s="37" t="s">
        <v>370</v>
      </c>
      <c r="AI98" s="37" t="s">
        <v>370</v>
      </c>
      <c r="AJ98" s="37" t="s">
        <v>370</v>
      </c>
      <c r="AK98" s="44" t="s">
        <v>370</v>
      </c>
      <c r="AT98" s="37" t="s">
        <v>370</v>
      </c>
      <c r="AU98" s="36">
        <v>0</v>
      </c>
      <c r="AV98" s="37" t="s">
        <v>370</v>
      </c>
      <c r="AW98" s="37" t="s">
        <v>370</v>
      </c>
      <c r="AX98" s="37" t="s">
        <v>370</v>
      </c>
      <c r="AY98" s="37" t="s">
        <v>370</v>
      </c>
      <c r="AZ98" s="37" t="s">
        <v>370</v>
      </c>
      <c r="BA98" s="38" t="s">
        <v>370</v>
      </c>
      <c r="BJ98" s="43" t="s">
        <v>370</v>
      </c>
      <c r="BK98" s="36">
        <v>0</v>
      </c>
      <c r="BL98" s="37" t="s">
        <v>370</v>
      </c>
      <c r="BM98" s="37" t="s">
        <v>370</v>
      </c>
      <c r="BN98" s="37" t="s">
        <v>370</v>
      </c>
      <c r="BO98" s="37" t="s">
        <v>370</v>
      </c>
      <c r="BP98" s="37" t="s">
        <v>370</v>
      </c>
      <c r="BQ98" s="39" t="s">
        <v>370</v>
      </c>
      <c r="BZ98" s="43" t="s">
        <v>370</v>
      </c>
      <c r="CA98" s="45">
        <v>0</v>
      </c>
      <c r="CB98" s="37" t="s">
        <v>370</v>
      </c>
      <c r="CC98" s="37" t="s">
        <v>370</v>
      </c>
      <c r="CD98" s="37" t="s">
        <v>370</v>
      </c>
      <c r="CE98" s="37" t="s">
        <v>370</v>
      </c>
      <c r="CF98" s="37" t="s">
        <v>370</v>
      </c>
      <c r="CG98" s="39" t="s">
        <v>370</v>
      </c>
      <c r="DR98" s="40" t="s">
        <v>370</v>
      </c>
      <c r="DS98" s="36">
        <v>0</v>
      </c>
      <c r="DT98" s="37" t="s">
        <v>370</v>
      </c>
      <c r="DU98" s="37" t="s">
        <v>370</v>
      </c>
      <c r="DV98" s="37" t="s">
        <v>370</v>
      </c>
      <c r="DW98" s="37" t="s">
        <v>370</v>
      </c>
      <c r="DX98" s="37" t="e">
        <f t="shared" si="1"/>
        <v>#VALUE!</v>
      </c>
      <c r="DY98" s="49"/>
    </row>
    <row r="99" spans="1:129" ht="47.25" hidden="1" x14ac:dyDescent="0.25">
      <c r="A99" s="14" t="s">
        <v>196</v>
      </c>
      <c r="B99" s="15" t="s">
        <v>197</v>
      </c>
      <c r="C99" s="15" t="s">
        <v>111</v>
      </c>
      <c r="E99" s="36">
        <v>0</v>
      </c>
      <c r="N99" s="52" t="s">
        <v>370</v>
      </c>
      <c r="O99" s="36">
        <v>0</v>
      </c>
      <c r="P99" s="54" t="s">
        <v>370</v>
      </c>
      <c r="Q99" s="36" t="s">
        <v>370</v>
      </c>
      <c r="R99" s="37" t="s">
        <v>370</v>
      </c>
      <c r="S99" s="36" t="s">
        <v>370</v>
      </c>
      <c r="T99" s="37" t="s">
        <v>370</v>
      </c>
      <c r="U99" s="39" t="s">
        <v>370</v>
      </c>
      <c r="AD99" s="43" t="s">
        <v>370</v>
      </c>
      <c r="AE99" s="36">
        <v>0</v>
      </c>
      <c r="AF99" s="37" t="s">
        <v>370</v>
      </c>
      <c r="AG99" s="37" t="s">
        <v>370</v>
      </c>
      <c r="AH99" s="37" t="s">
        <v>370</v>
      </c>
      <c r="AI99" s="37" t="s">
        <v>370</v>
      </c>
      <c r="AJ99" s="37" t="s">
        <v>370</v>
      </c>
      <c r="AK99" s="44" t="s">
        <v>370</v>
      </c>
      <c r="AT99" s="37" t="s">
        <v>370</v>
      </c>
      <c r="AU99" s="36">
        <v>0</v>
      </c>
      <c r="AV99" s="37" t="s">
        <v>370</v>
      </c>
      <c r="AW99" s="37" t="s">
        <v>370</v>
      </c>
      <c r="AX99" s="37" t="s">
        <v>370</v>
      </c>
      <c r="AY99" s="37" t="s">
        <v>370</v>
      </c>
      <c r="AZ99" s="37" t="s">
        <v>370</v>
      </c>
      <c r="BA99" s="38" t="s">
        <v>370</v>
      </c>
      <c r="BJ99" s="43" t="s">
        <v>370</v>
      </c>
      <c r="BK99" s="36">
        <v>0</v>
      </c>
      <c r="BL99" s="37" t="s">
        <v>370</v>
      </c>
      <c r="BM99" s="37" t="s">
        <v>370</v>
      </c>
      <c r="BN99" s="37" t="s">
        <v>370</v>
      </c>
      <c r="BO99" s="37" t="s">
        <v>370</v>
      </c>
      <c r="BP99" s="37" t="s">
        <v>370</v>
      </c>
      <c r="BQ99" s="39" t="s">
        <v>370</v>
      </c>
      <c r="BZ99" s="43" t="s">
        <v>370</v>
      </c>
      <c r="CA99" s="45">
        <v>0</v>
      </c>
      <c r="CB99" s="37" t="s">
        <v>370</v>
      </c>
      <c r="CC99" s="37" t="s">
        <v>370</v>
      </c>
      <c r="CD99" s="37" t="s">
        <v>370</v>
      </c>
      <c r="CE99" s="37" t="s">
        <v>370</v>
      </c>
      <c r="CF99" s="37" t="s">
        <v>370</v>
      </c>
      <c r="CG99" s="39" t="s">
        <v>370</v>
      </c>
      <c r="DR99" s="40" t="s">
        <v>370</v>
      </c>
      <c r="DS99" s="36">
        <v>0</v>
      </c>
      <c r="DT99" s="37" t="s">
        <v>370</v>
      </c>
      <c r="DU99" s="37" t="s">
        <v>370</v>
      </c>
      <c r="DV99" s="37" t="s">
        <v>370</v>
      </c>
      <c r="DW99" s="37" t="s">
        <v>370</v>
      </c>
      <c r="DX99" s="37" t="e">
        <f t="shared" si="1"/>
        <v>#VALUE!</v>
      </c>
      <c r="DY99" s="49"/>
    </row>
    <row r="100" spans="1:129" ht="63" hidden="1" x14ac:dyDescent="0.25">
      <c r="A100" s="15" t="s">
        <v>198</v>
      </c>
      <c r="B100" s="15" t="s">
        <v>199</v>
      </c>
      <c r="C100" s="15" t="s">
        <v>111</v>
      </c>
      <c r="E100" s="36">
        <v>0</v>
      </c>
      <c r="N100" s="52" t="s">
        <v>370</v>
      </c>
      <c r="O100" s="36">
        <v>0</v>
      </c>
      <c r="P100" s="54" t="s">
        <v>370</v>
      </c>
      <c r="Q100" s="36" t="s">
        <v>370</v>
      </c>
      <c r="R100" s="37" t="s">
        <v>370</v>
      </c>
      <c r="S100" s="36" t="s">
        <v>370</v>
      </c>
      <c r="T100" s="37" t="s">
        <v>370</v>
      </c>
      <c r="U100" s="39" t="s">
        <v>370</v>
      </c>
      <c r="AD100" s="43" t="s">
        <v>370</v>
      </c>
      <c r="AE100" s="36">
        <v>0</v>
      </c>
      <c r="AF100" s="37" t="s">
        <v>370</v>
      </c>
      <c r="AG100" s="37" t="s">
        <v>370</v>
      </c>
      <c r="AH100" s="37" t="s">
        <v>370</v>
      </c>
      <c r="AI100" s="37" t="s">
        <v>370</v>
      </c>
      <c r="AJ100" s="37" t="s">
        <v>370</v>
      </c>
      <c r="AK100" s="44" t="s">
        <v>370</v>
      </c>
      <c r="AT100" s="37" t="s">
        <v>370</v>
      </c>
      <c r="AU100" s="36">
        <v>0</v>
      </c>
      <c r="AV100" s="37" t="s">
        <v>370</v>
      </c>
      <c r="AW100" s="37" t="s">
        <v>370</v>
      </c>
      <c r="AX100" s="37" t="s">
        <v>370</v>
      </c>
      <c r="AY100" s="37" t="s">
        <v>370</v>
      </c>
      <c r="AZ100" s="37" t="s">
        <v>370</v>
      </c>
      <c r="BA100" s="38" t="s">
        <v>370</v>
      </c>
      <c r="BJ100" s="43" t="s">
        <v>370</v>
      </c>
      <c r="BK100" s="36">
        <v>0</v>
      </c>
      <c r="BL100" s="37" t="s">
        <v>370</v>
      </c>
      <c r="BM100" s="37" t="s">
        <v>370</v>
      </c>
      <c r="BN100" s="37" t="s">
        <v>370</v>
      </c>
      <c r="BO100" s="37" t="s">
        <v>370</v>
      </c>
      <c r="BP100" s="37" t="s">
        <v>370</v>
      </c>
      <c r="BQ100" s="39" t="s">
        <v>370</v>
      </c>
      <c r="BZ100" s="43" t="s">
        <v>370</v>
      </c>
      <c r="CA100" s="45">
        <v>0</v>
      </c>
      <c r="CB100" s="37" t="s">
        <v>370</v>
      </c>
      <c r="CC100" s="37" t="s">
        <v>370</v>
      </c>
      <c r="CD100" s="37" t="s">
        <v>370</v>
      </c>
      <c r="CE100" s="37" t="s">
        <v>370</v>
      </c>
      <c r="CF100" s="37" t="s">
        <v>370</v>
      </c>
      <c r="CG100" s="39" t="s">
        <v>370</v>
      </c>
      <c r="DR100" s="40" t="s">
        <v>370</v>
      </c>
      <c r="DS100" s="36">
        <v>0</v>
      </c>
      <c r="DT100" s="37" t="s">
        <v>370</v>
      </c>
      <c r="DU100" s="37" t="s">
        <v>370</v>
      </c>
      <c r="DV100" s="37" t="s">
        <v>370</v>
      </c>
      <c r="DW100" s="37" t="s">
        <v>370</v>
      </c>
      <c r="DX100" s="37" t="e">
        <f t="shared" si="1"/>
        <v>#VALUE!</v>
      </c>
      <c r="DY100" s="49"/>
    </row>
    <row r="101" spans="1:129" ht="63" hidden="1" x14ac:dyDescent="0.25">
      <c r="A101" s="14" t="s">
        <v>200</v>
      </c>
      <c r="B101" s="15" t="s">
        <v>201</v>
      </c>
      <c r="C101" s="15" t="s">
        <v>111</v>
      </c>
      <c r="E101" s="36">
        <v>0</v>
      </c>
      <c r="N101" s="52" t="s">
        <v>370</v>
      </c>
      <c r="O101" s="36">
        <v>0</v>
      </c>
      <c r="P101" s="54" t="s">
        <v>370</v>
      </c>
      <c r="Q101" s="36" t="s">
        <v>370</v>
      </c>
      <c r="R101" s="37" t="s">
        <v>370</v>
      </c>
      <c r="S101" s="36" t="s">
        <v>370</v>
      </c>
      <c r="T101" s="37" t="s">
        <v>370</v>
      </c>
      <c r="U101" s="39" t="s">
        <v>370</v>
      </c>
      <c r="AD101" s="43" t="s">
        <v>370</v>
      </c>
      <c r="AE101" s="36">
        <v>0</v>
      </c>
      <c r="AF101" s="37" t="s">
        <v>370</v>
      </c>
      <c r="AG101" s="37" t="s">
        <v>370</v>
      </c>
      <c r="AH101" s="37" t="s">
        <v>370</v>
      </c>
      <c r="AI101" s="37" t="s">
        <v>370</v>
      </c>
      <c r="AJ101" s="37" t="s">
        <v>370</v>
      </c>
      <c r="AK101" s="44" t="s">
        <v>370</v>
      </c>
      <c r="AT101" s="37" t="s">
        <v>370</v>
      </c>
      <c r="AU101" s="36">
        <v>0</v>
      </c>
      <c r="AV101" s="37" t="s">
        <v>370</v>
      </c>
      <c r="AW101" s="37" t="s">
        <v>370</v>
      </c>
      <c r="AX101" s="37" t="s">
        <v>370</v>
      </c>
      <c r="AY101" s="37" t="s">
        <v>370</v>
      </c>
      <c r="AZ101" s="37" t="s">
        <v>370</v>
      </c>
      <c r="BA101" s="38" t="s">
        <v>370</v>
      </c>
      <c r="BJ101" s="43" t="s">
        <v>370</v>
      </c>
      <c r="BK101" s="36">
        <v>0</v>
      </c>
      <c r="BL101" s="37" t="s">
        <v>370</v>
      </c>
      <c r="BM101" s="37" t="s">
        <v>370</v>
      </c>
      <c r="BN101" s="37" t="s">
        <v>370</v>
      </c>
      <c r="BO101" s="37" t="s">
        <v>370</v>
      </c>
      <c r="BP101" s="37" t="s">
        <v>370</v>
      </c>
      <c r="BQ101" s="39" t="s">
        <v>370</v>
      </c>
      <c r="BZ101" s="43" t="s">
        <v>370</v>
      </c>
      <c r="CA101" s="45">
        <v>0</v>
      </c>
      <c r="CB101" s="37" t="s">
        <v>370</v>
      </c>
      <c r="CC101" s="37" t="s">
        <v>370</v>
      </c>
      <c r="CD101" s="37" t="s">
        <v>370</v>
      </c>
      <c r="CE101" s="37" t="s">
        <v>370</v>
      </c>
      <c r="CF101" s="37" t="s">
        <v>370</v>
      </c>
      <c r="CG101" s="39" t="s">
        <v>370</v>
      </c>
      <c r="DR101" s="40" t="s">
        <v>370</v>
      </c>
      <c r="DS101" s="36">
        <v>0</v>
      </c>
      <c r="DT101" s="37" t="s">
        <v>370</v>
      </c>
      <c r="DU101" s="37" t="s">
        <v>370</v>
      </c>
      <c r="DV101" s="37" t="s">
        <v>370</v>
      </c>
      <c r="DW101" s="37" t="s">
        <v>370</v>
      </c>
      <c r="DX101" s="37" t="e">
        <f t="shared" si="1"/>
        <v>#VALUE!</v>
      </c>
      <c r="DY101" s="49"/>
    </row>
    <row r="102" spans="1:129" ht="47.25" hidden="1" x14ac:dyDescent="0.25">
      <c r="A102" s="14" t="s">
        <v>202</v>
      </c>
      <c r="B102" s="15" t="s">
        <v>203</v>
      </c>
      <c r="C102" s="15" t="s">
        <v>111</v>
      </c>
      <c r="E102" s="36">
        <v>0</v>
      </c>
      <c r="N102" s="52" t="s">
        <v>370</v>
      </c>
      <c r="O102" s="36">
        <v>0</v>
      </c>
      <c r="P102" s="54" t="s">
        <v>370</v>
      </c>
      <c r="Q102" s="36" t="s">
        <v>370</v>
      </c>
      <c r="R102" s="37" t="s">
        <v>370</v>
      </c>
      <c r="S102" s="36" t="s">
        <v>370</v>
      </c>
      <c r="T102" s="37" t="s">
        <v>370</v>
      </c>
      <c r="U102" s="39" t="s">
        <v>370</v>
      </c>
      <c r="AD102" s="43" t="s">
        <v>370</v>
      </c>
      <c r="AE102" s="36">
        <v>0</v>
      </c>
      <c r="AF102" s="37" t="s">
        <v>370</v>
      </c>
      <c r="AG102" s="37" t="s">
        <v>370</v>
      </c>
      <c r="AH102" s="37" t="s">
        <v>370</v>
      </c>
      <c r="AI102" s="37" t="s">
        <v>370</v>
      </c>
      <c r="AJ102" s="37" t="s">
        <v>370</v>
      </c>
      <c r="AK102" s="44" t="s">
        <v>370</v>
      </c>
      <c r="AT102" s="37" t="s">
        <v>370</v>
      </c>
      <c r="AU102" s="36">
        <v>0</v>
      </c>
      <c r="AV102" s="37" t="s">
        <v>370</v>
      </c>
      <c r="AW102" s="37" t="s">
        <v>370</v>
      </c>
      <c r="AX102" s="37" t="s">
        <v>370</v>
      </c>
      <c r="AY102" s="37" t="s">
        <v>370</v>
      </c>
      <c r="AZ102" s="37" t="s">
        <v>370</v>
      </c>
      <c r="BA102" s="38" t="s">
        <v>370</v>
      </c>
      <c r="BJ102" s="43" t="s">
        <v>370</v>
      </c>
      <c r="BK102" s="36">
        <v>0</v>
      </c>
      <c r="BL102" s="37" t="s">
        <v>370</v>
      </c>
      <c r="BM102" s="37" t="s">
        <v>370</v>
      </c>
      <c r="BN102" s="37" t="s">
        <v>370</v>
      </c>
      <c r="BO102" s="37" t="s">
        <v>370</v>
      </c>
      <c r="BP102" s="37" t="s">
        <v>370</v>
      </c>
      <c r="BQ102" s="39" t="s">
        <v>370</v>
      </c>
      <c r="BZ102" s="43" t="s">
        <v>370</v>
      </c>
      <c r="CA102" s="45">
        <v>0</v>
      </c>
      <c r="CB102" s="37" t="s">
        <v>370</v>
      </c>
      <c r="CC102" s="37" t="s">
        <v>370</v>
      </c>
      <c r="CD102" s="37" t="s">
        <v>370</v>
      </c>
      <c r="CE102" s="37" t="s">
        <v>370</v>
      </c>
      <c r="CF102" s="37" t="s">
        <v>370</v>
      </c>
      <c r="CG102" s="39" t="s">
        <v>370</v>
      </c>
      <c r="DR102" s="40" t="s">
        <v>370</v>
      </c>
      <c r="DS102" s="36">
        <v>0</v>
      </c>
      <c r="DT102" s="37" t="s">
        <v>370</v>
      </c>
      <c r="DU102" s="37" t="s">
        <v>370</v>
      </c>
      <c r="DV102" s="37" t="s">
        <v>370</v>
      </c>
      <c r="DW102" s="37" t="s">
        <v>370</v>
      </c>
      <c r="DX102" s="37" t="e">
        <f t="shared" si="1"/>
        <v>#VALUE!</v>
      </c>
      <c r="DY102" s="49"/>
    </row>
    <row r="103" spans="1:129" ht="63" hidden="1" x14ac:dyDescent="0.25">
      <c r="A103" s="14" t="s">
        <v>204</v>
      </c>
      <c r="B103" s="15" t="s">
        <v>205</v>
      </c>
      <c r="C103" s="15" t="s">
        <v>111</v>
      </c>
      <c r="E103" s="36">
        <v>0</v>
      </c>
      <c r="N103" s="52" t="s">
        <v>370</v>
      </c>
      <c r="O103" s="36">
        <v>0</v>
      </c>
      <c r="P103" s="54" t="s">
        <v>370</v>
      </c>
      <c r="Q103" s="36" t="s">
        <v>370</v>
      </c>
      <c r="R103" s="37" t="s">
        <v>370</v>
      </c>
      <c r="S103" s="36" t="s">
        <v>370</v>
      </c>
      <c r="T103" s="37" t="s">
        <v>370</v>
      </c>
      <c r="U103" s="39" t="s">
        <v>370</v>
      </c>
      <c r="AD103" s="43" t="s">
        <v>370</v>
      </c>
      <c r="AE103" s="36">
        <v>0</v>
      </c>
      <c r="AF103" s="37" t="s">
        <v>370</v>
      </c>
      <c r="AG103" s="37" t="s">
        <v>370</v>
      </c>
      <c r="AH103" s="37" t="s">
        <v>370</v>
      </c>
      <c r="AI103" s="37" t="s">
        <v>370</v>
      </c>
      <c r="AJ103" s="37" t="s">
        <v>370</v>
      </c>
      <c r="AK103" s="44" t="s">
        <v>370</v>
      </c>
      <c r="AT103" s="37" t="s">
        <v>370</v>
      </c>
      <c r="AU103" s="36">
        <v>0</v>
      </c>
      <c r="AV103" s="37" t="s">
        <v>370</v>
      </c>
      <c r="AW103" s="37" t="s">
        <v>370</v>
      </c>
      <c r="AX103" s="37" t="s">
        <v>370</v>
      </c>
      <c r="AY103" s="37" t="s">
        <v>370</v>
      </c>
      <c r="AZ103" s="37" t="s">
        <v>370</v>
      </c>
      <c r="BA103" s="38" t="s">
        <v>370</v>
      </c>
      <c r="BJ103" s="43" t="s">
        <v>370</v>
      </c>
      <c r="BK103" s="36">
        <v>0</v>
      </c>
      <c r="BL103" s="37" t="s">
        <v>370</v>
      </c>
      <c r="BM103" s="37" t="s">
        <v>370</v>
      </c>
      <c r="BN103" s="37" t="s">
        <v>370</v>
      </c>
      <c r="BO103" s="37" t="s">
        <v>370</v>
      </c>
      <c r="BP103" s="37" t="s">
        <v>370</v>
      </c>
      <c r="BQ103" s="39" t="s">
        <v>370</v>
      </c>
      <c r="BZ103" s="43" t="s">
        <v>370</v>
      </c>
      <c r="CA103" s="45">
        <v>0</v>
      </c>
      <c r="CB103" s="37" t="s">
        <v>370</v>
      </c>
      <c r="CC103" s="37" t="s">
        <v>370</v>
      </c>
      <c r="CD103" s="37" t="s">
        <v>370</v>
      </c>
      <c r="CE103" s="37" t="s">
        <v>370</v>
      </c>
      <c r="CF103" s="37" t="s">
        <v>370</v>
      </c>
      <c r="CG103" s="39" t="s">
        <v>370</v>
      </c>
      <c r="DR103" s="40" t="s">
        <v>370</v>
      </c>
      <c r="DS103" s="36">
        <v>0</v>
      </c>
      <c r="DT103" s="37" t="s">
        <v>370</v>
      </c>
      <c r="DU103" s="37" t="s">
        <v>370</v>
      </c>
      <c r="DV103" s="37" t="s">
        <v>370</v>
      </c>
      <c r="DW103" s="37" t="s">
        <v>370</v>
      </c>
      <c r="DX103" s="37" t="e">
        <f t="shared" si="1"/>
        <v>#VALUE!</v>
      </c>
      <c r="DY103" s="49"/>
    </row>
    <row r="104" spans="1:129" ht="47.25" hidden="1" x14ac:dyDescent="0.25">
      <c r="A104" s="14" t="s">
        <v>206</v>
      </c>
      <c r="B104" s="15" t="s">
        <v>207</v>
      </c>
      <c r="C104" s="15" t="s">
        <v>111</v>
      </c>
      <c r="E104" s="36">
        <v>0</v>
      </c>
      <c r="N104" s="52" t="s">
        <v>370</v>
      </c>
      <c r="O104" s="36">
        <v>0</v>
      </c>
      <c r="P104" s="54" t="s">
        <v>370</v>
      </c>
      <c r="Q104" s="36" t="s">
        <v>370</v>
      </c>
      <c r="R104" s="37" t="s">
        <v>370</v>
      </c>
      <c r="S104" s="36" t="s">
        <v>370</v>
      </c>
      <c r="T104" s="37" t="s">
        <v>370</v>
      </c>
      <c r="U104" s="39" t="s">
        <v>370</v>
      </c>
      <c r="AD104" s="43" t="s">
        <v>370</v>
      </c>
      <c r="AE104" s="36">
        <v>0</v>
      </c>
      <c r="AF104" s="37" t="s">
        <v>370</v>
      </c>
      <c r="AG104" s="37" t="s">
        <v>370</v>
      </c>
      <c r="AH104" s="37" t="s">
        <v>370</v>
      </c>
      <c r="AI104" s="37" t="s">
        <v>370</v>
      </c>
      <c r="AJ104" s="37" t="s">
        <v>370</v>
      </c>
      <c r="AK104" s="44" t="s">
        <v>370</v>
      </c>
      <c r="AT104" s="37" t="s">
        <v>370</v>
      </c>
      <c r="AU104" s="36">
        <v>0</v>
      </c>
      <c r="AV104" s="37" t="s">
        <v>370</v>
      </c>
      <c r="AW104" s="37" t="s">
        <v>370</v>
      </c>
      <c r="AX104" s="37" t="s">
        <v>370</v>
      </c>
      <c r="AY104" s="37" t="s">
        <v>370</v>
      </c>
      <c r="AZ104" s="37" t="s">
        <v>370</v>
      </c>
      <c r="BA104" s="38" t="s">
        <v>370</v>
      </c>
      <c r="BJ104" s="43" t="s">
        <v>370</v>
      </c>
      <c r="BK104" s="36">
        <v>0</v>
      </c>
      <c r="BL104" s="37" t="s">
        <v>370</v>
      </c>
      <c r="BM104" s="37" t="s">
        <v>370</v>
      </c>
      <c r="BN104" s="37" t="s">
        <v>370</v>
      </c>
      <c r="BO104" s="37" t="s">
        <v>370</v>
      </c>
      <c r="BP104" s="37" t="s">
        <v>370</v>
      </c>
      <c r="BQ104" s="39" t="s">
        <v>370</v>
      </c>
      <c r="BZ104" s="43" t="s">
        <v>370</v>
      </c>
      <c r="CA104" s="45">
        <v>0</v>
      </c>
      <c r="CB104" s="37" t="s">
        <v>370</v>
      </c>
      <c r="CC104" s="37" t="s">
        <v>370</v>
      </c>
      <c r="CD104" s="37" t="s">
        <v>370</v>
      </c>
      <c r="CE104" s="37" t="s">
        <v>370</v>
      </c>
      <c r="CF104" s="37" t="s">
        <v>370</v>
      </c>
      <c r="CG104" s="39" t="s">
        <v>370</v>
      </c>
      <c r="DR104" s="40" t="s">
        <v>370</v>
      </c>
      <c r="DS104" s="36">
        <v>0</v>
      </c>
      <c r="DT104" s="37" t="s">
        <v>370</v>
      </c>
      <c r="DU104" s="37" t="s">
        <v>370</v>
      </c>
      <c r="DV104" s="37" t="s">
        <v>370</v>
      </c>
      <c r="DW104" s="37" t="s">
        <v>370</v>
      </c>
      <c r="DX104" s="37" t="e">
        <f t="shared" si="1"/>
        <v>#VALUE!</v>
      </c>
      <c r="DY104" s="49"/>
    </row>
    <row r="105" spans="1:129" ht="94.5" hidden="1" x14ac:dyDescent="0.25">
      <c r="A105" s="14" t="s">
        <v>208</v>
      </c>
      <c r="B105" s="15" t="s">
        <v>209</v>
      </c>
      <c r="C105" s="15" t="s">
        <v>111</v>
      </c>
      <c r="E105" s="36">
        <v>0</v>
      </c>
      <c r="N105" s="52" t="s">
        <v>370</v>
      </c>
      <c r="O105" s="36">
        <v>0</v>
      </c>
      <c r="P105" s="54" t="s">
        <v>370</v>
      </c>
      <c r="Q105" s="36" t="s">
        <v>370</v>
      </c>
      <c r="R105" s="37" t="s">
        <v>370</v>
      </c>
      <c r="S105" s="36" t="s">
        <v>370</v>
      </c>
      <c r="T105" s="37" t="s">
        <v>370</v>
      </c>
      <c r="U105" s="39" t="s">
        <v>370</v>
      </c>
      <c r="AD105" s="43" t="s">
        <v>370</v>
      </c>
      <c r="AE105" s="36">
        <v>0</v>
      </c>
      <c r="AF105" s="37" t="s">
        <v>370</v>
      </c>
      <c r="AG105" s="37" t="s">
        <v>370</v>
      </c>
      <c r="AH105" s="37" t="s">
        <v>370</v>
      </c>
      <c r="AI105" s="37" t="s">
        <v>370</v>
      </c>
      <c r="AJ105" s="37" t="s">
        <v>370</v>
      </c>
      <c r="AK105" s="44" t="s">
        <v>370</v>
      </c>
      <c r="AT105" s="37" t="s">
        <v>370</v>
      </c>
      <c r="AU105" s="36">
        <v>0</v>
      </c>
      <c r="AV105" s="37" t="s">
        <v>370</v>
      </c>
      <c r="AW105" s="37" t="s">
        <v>370</v>
      </c>
      <c r="AX105" s="37" t="s">
        <v>370</v>
      </c>
      <c r="AY105" s="37" t="s">
        <v>370</v>
      </c>
      <c r="AZ105" s="37" t="s">
        <v>370</v>
      </c>
      <c r="BA105" s="38" t="s">
        <v>370</v>
      </c>
      <c r="BJ105" s="43" t="s">
        <v>370</v>
      </c>
      <c r="BK105" s="36">
        <v>0</v>
      </c>
      <c r="BL105" s="37" t="s">
        <v>370</v>
      </c>
      <c r="BM105" s="37" t="s">
        <v>370</v>
      </c>
      <c r="BN105" s="37" t="s">
        <v>370</v>
      </c>
      <c r="BO105" s="37" t="s">
        <v>370</v>
      </c>
      <c r="BP105" s="37" t="s">
        <v>370</v>
      </c>
      <c r="BQ105" s="39" t="s">
        <v>370</v>
      </c>
      <c r="BZ105" s="43" t="s">
        <v>370</v>
      </c>
      <c r="CA105" s="45">
        <v>0</v>
      </c>
      <c r="CB105" s="37" t="s">
        <v>370</v>
      </c>
      <c r="CC105" s="37" t="s">
        <v>370</v>
      </c>
      <c r="CD105" s="37" t="s">
        <v>370</v>
      </c>
      <c r="CE105" s="37" t="s">
        <v>370</v>
      </c>
      <c r="CF105" s="37" t="s">
        <v>370</v>
      </c>
      <c r="CG105" s="39" t="s">
        <v>370</v>
      </c>
      <c r="DR105" s="40" t="s">
        <v>370</v>
      </c>
      <c r="DS105" s="36">
        <v>0</v>
      </c>
      <c r="DT105" s="37" t="s">
        <v>370</v>
      </c>
      <c r="DU105" s="37" t="s">
        <v>370</v>
      </c>
      <c r="DV105" s="37" t="s">
        <v>370</v>
      </c>
      <c r="DW105" s="37" t="s">
        <v>370</v>
      </c>
      <c r="DX105" s="37" t="e">
        <f t="shared" si="1"/>
        <v>#VALUE!</v>
      </c>
      <c r="DY105" s="49"/>
    </row>
    <row r="106" spans="1:129" ht="78.75" hidden="1" x14ac:dyDescent="0.25">
      <c r="A106" s="14" t="s">
        <v>210</v>
      </c>
      <c r="B106" s="15" t="s">
        <v>211</v>
      </c>
      <c r="C106" s="15" t="s">
        <v>111</v>
      </c>
      <c r="E106" s="36">
        <v>0</v>
      </c>
      <c r="N106" s="52" t="s">
        <v>370</v>
      </c>
      <c r="O106" s="36">
        <v>0</v>
      </c>
      <c r="P106" s="54" t="s">
        <v>370</v>
      </c>
      <c r="Q106" s="36" t="s">
        <v>370</v>
      </c>
      <c r="R106" s="37" t="s">
        <v>370</v>
      </c>
      <c r="S106" s="36" t="s">
        <v>370</v>
      </c>
      <c r="T106" s="37" t="s">
        <v>370</v>
      </c>
      <c r="U106" s="39" t="s">
        <v>370</v>
      </c>
      <c r="AD106" s="43" t="s">
        <v>370</v>
      </c>
      <c r="AE106" s="36">
        <v>0</v>
      </c>
      <c r="AF106" s="37" t="s">
        <v>370</v>
      </c>
      <c r="AG106" s="37" t="s">
        <v>370</v>
      </c>
      <c r="AH106" s="37" t="s">
        <v>370</v>
      </c>
      <c r="AI106" s="37" t="s">
        <v>370</v>
      </c>
      <c r="AJ106" s="37" t="s">
        <v>370</v>
      </c>
      <c r="AK106" s="44" t="s">
        <v>370</v>
      </c>
      <c r="AT106" s="37" t="s">
        <v>370</v>
      </c>
      <c r="AU106" s="36">
        <v>0</v>
      </c>
      <c r="AV106" s="37" t="s">
        <v>370</v>
      </c>
      <c r="AW106" s="37" t="s">
        <v>370</v>
      </c>
      <c r="AX106" s="37" t="s">
        <v>370</v>
      </c>
      <c r="AY106" s="37" t="s">
        <v>370</v>
      </c>
      <c r="AZ106" s="37" t="s">
        <v>370</v>
      </c>
      <c r="BA106" s="38" t="s">
        <v>370</v>
      </c>
      <c r="BJ106" s="43" t="s">
        <v>370</v>
      </c>
      <c r="BK106" s="36">
        <v>0</v>
      </c>
      <c r="BL106" s="37" t="s">
        <v>370</v>
      </c>
      <c r="BM106" s="37" t="s">
        <v>370</v>
      </c>
      <c r="BN106" s="37" t="s">
        <v>370</v>
      </c>
      <c r="BO106" s="37" t="s">
        <v>370</v>
      </c>
      <c r="BP106" s="37" t="s">
        <v>370</v>
      </c>
      <c r="BQ106" s="39" t="s">
        <v>370</v>
      </c>
      <c r="BZ106" s="43" t="s">
        <v>370</v>
      </c>
      <c r="CA106" s="45">
        <v>0</v>
      </c>
      <c r="CB106" s="37" t="s">
        <v>370</v>
      </c>
      <c r="CC106" s="37" t="s">
        <v>370</v>
      </c>
      <c r="CD106" s="37" t="s">
        <v>370</v>
      </c>
      <c r="CE106" s="37" t="s">
        <v>370</v>
      </c>
      <c r="CF106" s="37" t="s">
        <v>370</v>
      </c>
      <c r="CG106" s="39" t="s">
        <v>370</v>
      </c>
      <c r="DR106" s="40" t="s">
        <v>370</v>
      </c>
      <c r="DS106" s="36">
        <v>0</v>
      </c>
      <c r="DT106" s="37" t="s">
        <v>370</v>
      </c>
      <c r="DU106" s="37" t="s">
        <v>370</v>
      </c>
      <c r="DV106" s="37" t="s">
        <v>370</v>
      </c>
      <c r="DW106" s="37" t="s">
        <v>370</v>
      </c>
      <c r="DX106" s="37" t="e">
        <f t="shared" si="1"/>
        <v>#VALUE!</v>
      </c>
      <c r="DY106" s="49"/>
    </row>
    <row r="107" spans="1:129" ht="78.75" hidden="1" x14ac:dyDescent="0.25">
      <c r="A107" s="14" t="s">
        <v>212</v>
      </c>
      <c r="B107" s="15" t="s">
        <v>213</v>
      </c>
      <c r="C107" s="15" t="s">
        <v>111</v>
      </c>
      <c r="E107" s="36">
        <v>0</v>
      </c>
      <c r="N107" s="52" t="s">
        <v>370</v>
      </c>
      <c r="O107" s="36">
        <v>0</v>
      </c>
      <c r="P107" s="54" t="s">
        <v>370</v>
      </c>
      <c r="Q107" s="36" t="s">
        <v>370</v>
      </c>
      <c r="R107" s="37" t="s">
        <v>370</v>
      </c>
      <c r="S107" s="36" t="s">
        <v>370</v>
      </c>
      <c r="T107" s="37" t="s">
        <v>370</v>
      </c>
      <c r="U107" s="39" t="s">
        <v>370</v>
      </c>
      <c r="AD107" s="43" t="s">
        <v>370</v>
      </c>
      <c r="AE107" s="36">
        <v>0</v>
      </c>
      <c r="AF107" s="37" t="s">
        <v>370</v>
      </c>
      <c r="AG107" s="37" t="s">
        <v>370</v>
      </c>
      <c r="AH107" s="37" t="s">
        <v>370</v>
      </c>
      <c r="AI107" s="37" t="s">
        <v>370</v>
      </c>
      <c r="AJ107" s="37" t="s">
        <v>370</v>
      </c>
      <c r="AK107" s="44" t="s">
        <v>370</v>
      </c>
      <c r="AT107" s="37" t="s">
        <v>370</v>
      </c>
      <c r="AU107" s="36">
        <v>0</v>
      </c>
      <c r="AV107" s="37" t="s">
        <v>370</v>
      </c>
      <c r="AW107" s="37" t="s">
        <v>370</v>
      </c>
      <c r="AX107" s="37" t="s">
        <v>370</v>
      </c>
      <c r="AY107" s="37" t="s">
        <v>370</v>
      </c>
      <c r="AZ107" s="37" t="s">
        <v>370</v>
      </c>
      <c r="BA107" s="38" t="s">
        <v>370</v>
      </c>
      <c r="BJ107" s="43" t="s">
        <v>370</v>
      </c>
      <c r="BK107" s="36">
        <v>0</v>
      </c>
      <c r="BL107" s="37" t="s">
        <v>370</v>
      </c>
      <c r="BM107" s="37" t="s">
        <v>370</v>
      </c>
      <c r="BN107" s="37" t="s">
        <v>370</v>
      </c>
      <c r="BO107" s="37" t="s">
        <v>370</v>
      </c>
      <c r="BP107" s="37" t="s">
        <v>370</v>
      </c>
      <c r="BQ107" s="39" t="s">
        <v>370</v>
      </c>
      <c r="BZ107" s="43" t="s">
        <v>370</v>
      </c>
      <c r="CA107" s="45">
        <v>0</v>
      </c>
      <c r="CB107" s="37" t="s">
        <v>370</v>
      </c>
      <c r="CC107" s="37" t="s">
        <v>370</v>
      </c>
      <c r="CD107" s="37" t="s">
        <v>370</v>
      </c>
      <c r="CE107" s="37" t="s">
        <v>370</v>
      </c>
      <c r="CF107" s="37" t="s">
        <v>370</v>
      </c>
      <c r="CG107" s="39" t="s">
        <v>370</v>
      </c>
      <c r="DR107" s="40" t="s">
        <v>370</v>
      </c>
      <c r="DS107" s="36">
        <v>0</v>
      </c>
      <c r="DT107" s="37" t="s">
        <v>370</v>
      </c>
      <c r="DU107" s="37" t="s">
        <v>370</v>
      </c>
      <c r="DV107" s="37" t="s">
        <v>370</v>
      </c>
      <c r="DW107" s="37" t="s">
        <v>370</v>
      </c>
      <c r="DX107" s="37" t="e">
        <f t="shared" si="1"/>
        <v>#VALUE!</v>
      </c>
      <c r="DY107" s="49"/>
    </row>
    <row r="108" spans="1:129" ht="47.25" hidden="1" x14ac:dyDescent="0.25">
      <c r="A108" s="14" t="s">
        <v>214</v>
      </c>
      <c r="B108" s="15" t="s">
        <v>215</v>
      </c>
      <c r="C108" s="15" t="s">
        <v>111</v>
      </c>
      <c r="E108" s="36">
        <v>0</v>
      </c>
      <c r="N108" s="52" t="s">
        <v>370</v>
      </c>
      <c r="O108" s="36">
        <v>0</v>
      </c>
      <c r="P108" s="54" t="s">
        <v>370</v>
      </c>
      <c r="Q108" s="36" t="s">
        <v>370</v>
      </c>
      <c r="R108" s="37" t="s">
        <v>370</v>
      </c>
      <c r="S108" s="36" t="s">
        <v>370</v>
      </c>
      <c r="T108" s="37" t="s">
        <v>370</v>
      </c>
      <c r="U108" s="39" t="s">
        <v>370</v>
      </c>
      <c r="AD108" s="43" t="s">
        <v>370</v>
      </c>
      <c r="AE108" s="36">
        <v>0</v>
      </c>
      <c r="AF108" s="37" t="s">
        <v>370</v>
      </c>
      <c r="AG108" s="37" t="s">
        <v>370</v>
      </c>
      <c r="AH108" s="37" t="s">
        <v>370</v>
      </c>
      <c r="AI108" s="37" t="s">
        <v>370</v>
      </c>
      <c r="AJ108" s="37" t="s">
        <v>370</v>
      </c>
      <c r="AK108" s="44" t="s">
        <v>370</v>
      </c>
      <c r="AT108" s="37" t="s">
        <v>370</v>
      </c>
      <c r="AU108" s="36">
        <v>0</v>
      </c>
      <c r="AV108" s="37" t="s">
        <v>370</v>
      </c>
      <c r="AW108" s="37" t="s">
        <v>370</v>
      </c>
      <c r="AX108" s="37" t="s">
        <v>370</v>
      </c>
      <c r="AY108" s="37" t="s">
        <v>370</v>
      </c>
      <c r="AZ108" s="37" t="s">
        <v>370</v>
      </c>
      <c r="BA108" s="38" t="s">
        <v>370</v>
      </c>
      <c r="BJ108" s="43" t="s">
        <v>370</v>
      </c>
      <c r="BK108" s="36">
        <v>0</v>
      </c>
      <c r="BL108" s="37" t="s">
        <v>370</v>
      </c>
      <c r="BM108" s="37" t="s">
        <v>370</v>
      </c>
      <c r="BN108" s="37" t="s">
        <v>370</v>
      </c>
      <c r="BO108" s="37" t="s">
        <v>370</v>
      </c>
      <c r="BP108" s="37" t="s">
        <v>370</v>
      </c>
      <c r="BQ108" s="39" t="s">
        <v>370</v>
      </c>
      <c r="BZ108" s="43" t="s">
        <v>370</v>
      </c>
      <c r="CA108" s="45">
        <v>0</v>
      </c>
      <c r="CB108" s="37" t="s">
        <v>370</v>
      </c>
      <c r="CC108" s="37" t="s">
        <v>370</v>
      </c>
      <c r="CD108" s="37" t="s">
        <v>370</v>
      </c>
      <c r="CE108" s="37" t="s">
        <v>370</v>
      </c>
      <c r="CF108" s="37" t="s">
        <v>370</v>
      </c>
      <c r="CG108" s="39" t="s">
        <v>370</v>
      </c>
      <c r="DR108" s="40" t="s">
        <v>370</v>
      </c>
      <c r="DS108" s="36">
        <v>0</v>
      </c>
      <c r="DT108" s="37" t="s">
        <v>370</v>
      </c>
      <c r="DU108" s="37" t="s">
        <v>370</v>
      </c>
      <c r="DV108" s="37" t="s">
        <v>370</v>
      </c>
      <c r="DW108" s="37" t="s">
        <v>370</v>
      </c>
      <c r="DX108" s="37" t="e">
        <f t="shared" si="1"/>
        <v>#VALUE!</v>
      </c>
      <c r="DY108" s="49"/>
    </row>
    <row r="109" spans="1:129" ht="47.25" hidden="1" x14ac:dyDescent="0.25">
      <c r="A109" s="14" t="s">
        <v>216</v>
      </c>
      <c r="B109" s="15" t="s">
        <v>217</v>
      </c>
      <c r="C109" s="15" t="s">
        <v>111</v>
      </c>
      <c r="E109" s="36">
        <v>0</v>
      </c>
      <c r="N109" s="52" t="s">
        <v>370</v>
      </c>
      <c r="O109" s="36">
        <v>0</v>
      </c>
      <c r="P109" s="54" t="s">
        <v>370</v>
      </c>
      <c r="Q109" s="36" t="s">
        <v>370</v>
      </c>
      <c r="R109" s="37" t="s">
        <v>370</v>
      </c>
      <c r="S109" s="36" t="s">
        <v>370</v>
      </c>
      <c r="T109" s="37" t="s">
        <v>370</v>
      </c>
      <c r="U109" s="39" t="s">
        <v>370</v>
      </c>
      <c r="AD109" s="43" t="s">
        <v>370</v>
      </c>
      <c r="AE109" s="36">
        <v>0</v>
      </c>
      <c r="AF109" s="37" t="s">
        <v>370</v>
      </c>
      <c r="AG109" s="37" t="s">
        <v>370</v>
      </c>
      <c r="AH109" s="37" t="s">
        <v>370</v>
      </c>
      <c r="AI109" s="37" t="s">
        <v>370</v>
      </c>
      <c r="AJ109" s="37" t="s">
        <v>370</v>
      </c>
      <c r="AK109" s="44" t="s">
        <v>370</v>
      </c>
      <c r="AT109" s="37" t="s">
        <v>370</v>
      </c>
      <c r="AU109" s="36">
        <v>0</v>
      </c>
      <c r="AV109" s="37" t="s">
        <v>370</v>
      </c>
      <c r="AW109" s="37" t="s">
        <v>370</v>
      </c>
      <c r="AX109" s="37" t="s">
        <v>370</v>
      </c>
      <c r="AY109" s="37" t="s">
        <v>370</v>
      </c>
      <c r="AZ109" s="37" t="s">
        <v>370</v>
      </c>
      <c r="BA109" s="38" t="s">
        <v>370</v>
      </c>
      <c r="BJ109" s="43" t="s">
        <v>370</v>
      </c>
      <c r="BK109" s="36">
        <v>0</v>
      </c>
      <c r="BL109" s="37" t="s">
        <v>370</v>
      </c>
      <c r="BM109" s="37" t="s">
        <v>370</v>
      </c>
      <c r="BN109" s="37" t="s">
        <v>370</v>
      </c>
      <c r="BO109" s="37" t="s">
        <v>370</v>
      </c>
      <c r="BP109" s="37" t="s">
        <v>370</v>
      </c>
      <c r="BQ109" s="39" t="s">
        <v>370</v>
      </c>
      <c r="BZ109" s="43" t="s">
        <v>370</v>
      </c>
      <c r="CA109" s="45">
        <v>0</v>
      </c>
      <c r="CB109" s="37" t="s">
        <v>370</v>
      </c>
      <c r="CC109" s="37" t="s">
        <v>370</v>
      </c>
      <c r="CD109" s="37" t="s">
        <v>370</v>
      </c>
      <c r="CE109" s="37" t="s">
        <v>370</v>
      </c>
      <c r="CF109" s="37" t="s">
        <v>370</v>
      </c>
      <c r="CG109" s="39" t="s">
        <v>370</v>
      </c>
      <c r="DR109" s="40" t="s">
        <v>370</v>
      </c>
      <c r="DS109" s="36">
        <v>0</v>
      </c>
      <c r="DT109" s="37" t="s">
        <v>370</v>
      </c>
      <c r="DU109" s="37" t="s">
        <v>370</v>
      </c>
      <c r="DV109" s="37" t="s">
        <v>370</v>
      </c>
      <c r="DW109" s="37" t="s">
        <v>370</v>
      </c>
      <c r="DX109" s="37" t="e">
        <f t="shared" si="1"/>
        <v>#VALUE!</v>
      </c>
      <c r="DY109" s="49"/>
    </row>
    <row r="110" spans="1:129" ht="31.5" x14ac:dyDescent="0.25">
      <c r="A110" s="18" t="s">
        <v>218</v>
      </c>
      <c r="B110" s="19" t="s">
        <v>219</v>
      </c>
      <c r="C110" s="19" t="s">
        <v>111</v>
      </c>
      <c r="E110" s="36">
        <v>17.693333333333335</v>
      </c>
      <c r="N110" s="52" t="s">
        <v>370</v>
      </c>
      <c r="O110" s="36">
        <v>6.86</v>
      </c>
      <c r="P110" s="54" t="s">
        <v>370</v>
      </c>
      <c r="Q110" s="36" t="s">
        <v>370</v>
      </c>
      <c r="R110" s="37" t="s">
        <v>370</v>
      </c>
      <c r="S110" s="36" t="s">
        <v>370</v>
      </c>
      <c r="T110" s="37" t="s">
        <v>370</v>
      </c>
      <c r="U110" s="38">
        <v>1</v>
      </c>
      <c r="AD110" s="43" t="s">
        <v>370</v>
      </c>
      <c r="AE110" s="36">
        <v>6.666666666666667</v>
      </c>
      <c r="AF110" s="37" t="s">
        <v>370</v>
      </c>
      <c r="AG110" s="37" t="s">
        <v>370</v>
      </c>
      <c r="AH110" s="37" t="s">
        <v>370</v>
      </c>
      <c r="AI110" s="37" t="s">
        <v>370</v>
      </c>
      <c r="AJ110" s="37" t="s">
        <v>370</v>
      </c>
      <c r="AK110" s="44">
        <v>1</v>
      </c>
      <c r="AT110" s="37" t="s">
        <v>370</v>
      </c>
      <c r="AU110" s="36">
        <v>4.166666666666667</v>
      </c>
      <c r="AV110" s="37" t="s">
        <v>370</v>
      </c>
      <c r="AW110" s="37" t="s">
        <v>370</v>
      </c>
      <c r="AX110" s="37" t="s">
        <v>370</v>
      </c>
      <c r="AY110" s="37" t="s">
        <v>370</v>
      </c>
      <c r="AZ110" s="37" t="s">
        <v>370</v>
      </c>
      <c r="BA110" s="38">
        <v>1</v>
      </c>
      <c r="BJ110" s="43" t="s">
        <v>370</v>
      </c>
      <c r="BK110" s="36">
        <v>0</v>
      </c>
      <c r="BL110" s="37" t="s">
        <v>370</v>
      </c>
      <c r="BM110" s="37" t="s">
        <v>370</v>
      </c>
      <c r="BN110" s="37" t="s">
        <v>370</v>
      </c>
      <c r="BO110" s="37" t="s">
        <v>370</v>
      </c>
      <c r="BP110" s="37" t="s">
        <v>370</v>
      </c>
      <c r="BQ110" s="39" t="s">
        <v>370</v>
      </c>
      <c r="BZ110" s="43" t="s">
        <v>370</v>
      </c>
      <c r="CA110" s="45">
        <v>0</v>
      </c>
      <c r="CB110" s="37" t="s">
        <v>370</v>
      </c>
      <c r="CC110" s="37" t="s">
        <v>370</v>
      </c>
      <c r="CD110" s="37" t="s">
        <v>370</v>
      </c>
      <c r="CE110" s="37" t="s">
        <v>370</v>
      </c>
      <c r="CF110" s="37" t="s">
        <v>370</v>
      </c>
      <c r="CG110" s="39" t="s">
        <v>370</v>
      </c>
      <c r="DR110" s="40" t="s">
        <v>370</v>
      </c>
      <c r="DS110" s="36">
        <v>17.693333333333335</v>
      </c>
      <c r="DT110" s="37" t="s">
        <v>370</v>
      </c>
      <c r="DU110" s="37" t="s">
        <v>370</v>
      </c>
      <c r="DV110" s="37" t="s">
        <v>370</v>
      </c>
      <c r="DW110" s="37" t="s">
        <v>370</v>
      </c>
      <c r="DX110" s="37" t="s">
        <v>370</v>
      </c>
      <c r="DY110" s="38">
        <v>3</v>
      </c>
    </row>
    <row r="111" spans="1:129" ht="31.5" x14ac:dyDescent="0.25">
      <c r="A111" s="26" t="s">
        <v>220</v>
      </c>
      <c r="B111" s="35" t="s">
        <v>362</v>
      </c>
      <c r="C111" s="17" t="s">
        <v>363</v>
      </c>
      <c r="E111" s="37">
        <v>4.6900000000000004</v>
      </c>
      <c r="N111" s="52" t="s">
        <v>370</v>
      </c>
      <c r="O111" s="37">
        <v>4.6900000000000004</v>
      </c>
      <c r="P111" s="54" t="s">
        <v>370</v>
      </c>
      <c r="Q111" s="36" t="s">
        <v>370</v>
      </c>
      <c r="R111" s="37" t="s">
        <v>370</v>
      </c>
      <c r="S111" s="36" t="s">
        <v>370</v>
      </c>
      <c r="T111" s="37" t="s">
        <v>370</v>
      </c>
      <c r="U111" s="39">
        <v>1</v>
      </c>
      <c r="AD111" s="43" t="s">
        <v>370</v>
      </c>
      <c r="AE111" s="37">
        <v>0</v>
      </c>
      <c r="AF111" s="37" t="s">
        <v>370</v>
      </c>
      <c r="AG111" s="37" t="s">
        <v>370</v>
      </c>
      <c r="AH111" s="37" t="s">
        <v>370</v>
      </c>
      <c r="AI111" s="37" t="s">
        <v>370</v>
      </c>
      <c r="AJ111" s="37" t="s">
        <v>370</v>
      </c>
      <c r="AK111" s="44" t="s">
        <v>370</v>
      </c>
      <c r="AT111" s="37" t="s">
        <v>370</v>
      </c>
      <c r="AU111" s="37">
        <v>0</v>
      </c>
      <c r="AV111" s="37" t="s">
        <v>370</v>
      </c>
      <c r="AW111" s="37" t="s">
        <v>370</v>
      </c>
      <c r="AX111" s="37" t="s">
        <v>370</v>
      </c>
      <c r="AY111" s="37" t="s">
        <v>370</v>
      </c>
      <c r="AZ111" s="37" t="s">
        <v>370</v>
      </c>
      <c r="BA111" s="39" t="s">
        <v>370</v>
      </c>
      <c r="BJ111" s="43" t="s">
        <v>370</v>
      </c>
      <c r="BK111" s="37">
        <v>0</v>
      </c>
      <c r="BL111" s="37" t="s">
        <v>370</v>
      </c>
      <c r="BM111" s="37" t="s">
        <v>370</v>
      </c>
      <c r="BN111" s="37" t="s">
        <v>370</v>
      </c>
      <c r="BO111" s="37" t="s">
        <v>370</v>
      </c>
      <c r="BP111" s="37" t="s">
        <v>370</v>
      </c>
      <c r="BQ111" s="39" t="s">
        <v>370</v>
      </c>
      <c r="BZ111" s="43" t="s">
        <v>370</v>
      </c>
      <c r="CA111" s="46">
        <v>0</v>
      </c>
      <c r="CB111" s="37" t="s">
        <v>370</v>
      </c>
      <c r="CC111" s="37" t="s">
        <v>370</v>
      </c>
      <c r="CD111" s="37" t="s">
        <v>370</v>
      </c>
      <c r="CE111" s="37" t="s">
        <v>370</v>
      </c>
      <c r="CF111" s="37" t="s">
        <v>370</v>
      </c>
      <c r="CG111" s="39" t="s">
        <v>370</v>
      </c>
      <c r="DR111" s="40" t="s">
        <v>370</v>
      </c>
      <c r="DS111" s="37">
        <v>4.6900000000000004</v>
      </c>
      <c r="DT111" s="37" t="s">
        <v>370</v>
      </c>
      <c r="DU111" s="37" t="s">
        <v>370</v>
      </c>
      <c r="DV111" s="37" t="s">
        <v>370</v>
      </c>
      <c r="DW111" s="37" t="s">
        <v>370</v>
      </c>
      <c r="DX111" s="37" t="s">
        <v>370</v>
      </c>
      <c r="DY111" s="39">
        <v>1</v>
      </c>
    </row>
    <row r="112" spans="1:129" ht="31.5" x14ac:dyDescent="0.25">
      <c r="A112" s="26" t="s">
        <v>221</v>
      </c>
      <c r="B112" s="17" t="s">
        <v>274</v>
      </c>
      <c r="C112" s="17" t="s">
        <v>364</v>
      </c>
      <c r="E112" s="37">
        <v>6.666666666666667</v>
      </c>
      <c r="N112" s="52" t="s">
        <v>370</v>
      </c>
      <c r="O112" s="37">
        <v>0</v>
      </c>
      <c r="P112" s="54" t="s">
        <v>370</v>
      </c>
      <c r="Q112" s="36" t="s">
        <v>370</v>
      </c>
      <c r="R112" s="37" t="s">
        <v>370</v>
      </c>
      <c r="S112" s="36" t="s">
        <v>370</v>
      </c>
      <c r="T112" s="37" t="s">
        <v>370</v>
      </c>
      <c r="U112" s="39" t="s">
        <v>370</v>
      </c>
      <c r="AD112" s="43" t="s">
        <v>370</v>
      </c>
      <c r="AE112" s="37">
        <v>6.666666666666667</v>
      </c>
      <c r="AF112" s="37" t="s">
        <v>370</v>
      </c>
      <c r="AG112" s="37" t="s">
        <v>370</v>
      </c>
      <c r="AH112" s="37" t="s">
        <v>370</v>
      </c>
      <c r="AI112" s="37" t="s">
        <v>370</v>
      </c>
      <c r="AJ112" s="37" t="s">
        <v>370</v>
      </c>
      <c r="AK112" s="44">
        <v>1</v>
      </c>
      <c r="AT112" s="37" t="s">
        <v>370</v>
      </c>
      <c r="AU112" s="37">
        <v>0</v>
      </c>
      <c r="AV112" s="37" t="s">
        <v>370</v>
      </c>
      <c r="AW112" s="37" t="s">
        <v>370</v>
      </c>
      <c r="AX112" s="37" t="s">
        <v>370</v>
      </c>
      <c r="AY112" s="37" t="s">
        <v>370</v>
      </c>
      <c r="AZ112" s="37" t="s">
        <v>370</v>
      </c>
      <c r="BA112" s="39" t="s">
        <v>370</v>
      </c>
      <c r="BJ112" s="43" t="s">
        <v>370</v>
      </c>
      <c r="BK112" s="37">
        <v>0</v>
      </c>
      <c r="BL112" s="37" t="s">
        <v>370</v>
      </c>
      <c r="BM112" s="37" t="s">
        <v>370</v>
      </c>
      <c r="BN112" s="37" t="s">
        <v>370</v>
      </c>
      <c r="BO112" s="37" t="s">
        <v>370</v>
      </c>
      <c r="BP112" s="37" t="s">
        <v>370</v>
      </c>
      <c r="BQ112" s="39" t="s">
        <v>370</v>
      </c>
      <c r="BZ112" s="43" t="s">
        <v>370</v>
      </c>
      <c r="CA112" s="46">
        <v>0</v>
      </c>
      <c r="CB112" s="37" t="s">
        <v>370</v>
      </c>
      <c r="CC112" s="37" t="s">
        <v>370</v>
      </c>
      <c r="CD112" s="37" t="s">
        <v>370</v>
      </c>
      <c r="CE112" s="37" t="s">
        <v>370</v>
      </c>
      <c r="CF112" s="37" t="s">
        <v>370</v>
      </c>
      <c r="CG112" s="39" t="s">
        <v>370</v>
      </c>
      <c r="DR112" s="40" t="s">
        <v>370</v>
      </c>
      <c r="DS112" s="37">
        <v>6.666666666666667</v>
      </c>
      <c r="DT112" s="37" t="s">
        <v>370</v>
      </c>
      <c r="DU112" s="37" t="s">
        <v>370</v>
      </c>
      <c r="DV112" s="37" t="s">
        <v>370</v>
      </c>
      <c r="DW112" s="37" t="s">
        <v>370</v>
      </c>
      <c r="DX112" s="37" t="s">
        <v>370</v>
      </c>
      <c r="DY112" s="39">
        <v>1</v>
      </c>
    </row>
    <row r="113" spans="1:129" ht="31.5" x14ac:dyDescent="0.25">
      <c r="A113" s="26" t="s">
        <v>222</v>
      </c>
      <c r="B113" s="35" t="s">
        <v>365</v>
      </c>
      <c r="C113" s="35" t="s">
        <v>366</v>
      </c>
      <c r="E113" s="55">
        <v>4.166666666666667</v>
      </c>
      <c r="N113" s="56" t="s">
        <v>370</v>
      </c>
      <c r="O113" s="55">
        <v>0</v>
      </c>
      <c r="P113" s="57" t="s">
        <v>370</v>
      </c>
      <c r="Q113" s="58" t="s">
        <v>370</v>
      </c>
      <c r="R113" s="55" t="s">
        <v>370</v>
      </c>
      <c r="S113" s="58" t="s">
        <v>370</v>
      </c>
      <c r="T113" s="55" t="s">
        <v>370</v>
      </c>
      <c r="U113" s="59" t="s">
        <v>370</v>
      </c>
      <c r="AD113" s="60" t="s">
        <v>370</v>
      </c>
      <c r="AE113" s="55">
        <v>0</v>
      </c>
      <c r="AF113" s="55" t="s">
        <v>370</v>
      </c>
      <c r="AG113" s="55" t="s">
        <v>370</v>
      </c>
      <c r="AH113" s="55" t="s">
        <v>370</v>
      </c>
      <c r="AI113" s="55" t="s">
        <v>370</v>
      </c>
      <c r="AJ113" s="55" t="s">
        <v>370</v>
      </c>
      <c r="AK113" s="61" t="s">
        <v>370</v>
      </c>
      <c r="AT113" s="55" t="s">
        <v>370</v>
      </c>
      <c r="AU113" s="55">
        <v>4.166666666666667</v>
      </c>
      <c r="AV113" s="55" t="s">
        <v>370</v>
      </c>
      <c r="AW113" s="55" t="s">
        <v>370</v>
      </c>
      <c r="AX113" s="55" t="s">
        <v>370</v>
      </c>
      <c r="AY113" s="55" t="s">
        <v>370</v>
      </c>
      <c r="AZ113" s="55" t="s">
        <v>370</v>
      </c>
      <c r="BA113" s="59">
        <v>1</v>
      </c>
      <c r="BJ113" s="60" t="s">
        <v>370</v>
      </c>
      <c r="BK113" s="55">
        <v>0</v>
      </c>
      <c r="BL113" s="55" t="s">
        <v>370</v>
      </c>
      <c r="BM113" s="55" t="s">
        <v>370</v>
      </c>
      <c r="BN113" s="55" t="s">
        <v>370</v>
      </c>
      <c r="BO113" s="55" t="s">
        <v>370</v>
      </c>
      <c r="BP113" s="55" t="s">
        <v>370</v>
      </c>
      <c r="BQ113" s="59" t="s">
        <v>370</v>
      </c>
      <c r="BZ113" s="60" t="s">
        <v>370</v>
      </c>
      <c r="CA113" s="62">
        <v>0</v>
      </c>
      <c r="CB113" s="55" t="s">
        <v>370</v>
      </c>
      <c r="CC113" s="55" t="s">
        <v>370</v>
      </c>
      <c r="CD113" s="55" t="s">
        <v>370</v>
      </c>
      <c r="CE113" s="55" t="s">
        <v>370</v>
      </c>
      <c r="CF113" s="55" t="s">
        <v>370</v>
      </c>
      <c r="CG113" s="59" t="s">
        <v>370</v>
      </c>
      <c r="DR113" s="63" t="s">
        <v>370</v>
      </c>
      <c r="DS113" s="55">
        <v>4.166666666666667</v>
      </c>
      <c r="DT113" s="55" t="s">
        <v>370</v>
      </c>
      <c r="DU113" s="55" t="s">
        <v>370</v>
      </c>
      <c r="DV113" s="55" t="s">
        <v>370</v>
      </c>
      <c r="DW113" s="55" t="s">
        <v>370</v>
      </c>
      <c r="DX113" s="55" t="s">
        <v>370</v>
      </c>
      <c r="DY113" s="59">
        <v>1</v>
      </c>
    </row>
    <row r="114" spans="1:129" ht="47.25" x14ac:dyDescent="0.25">
      <c r="A114" s="16" t="s">
        <v>372</v>
      </c>
      <c r="B114" s="17" t="s">
        <v>373</v>
      </c>
      <c r="C114" s="17" t="s">
        <v>374</v>
      </c>
      <c r="D114" s="50"/>
      <c r="E114" s="51">
        <v>1.67</v>
      </c>
      <c r="F114" s="50"/>
      <c r="G114" s="50"/>
      <c r="H114" s="50"/>
      <c r="I114" s="50"/>
      <c r="J114" s="50"/>
      <c r="K114" s="50"/>
      <c r="L114" s="50"/>
      <c r="M114" s="50"/>
      <c r="N114" s="36" t="s">
        <v>370</v>
      </c>
      <c r="O114" s="51">
        <v>1.67</v>
      </c>
      <c r="P114" s="37" t="s">
        <v>370</v>
      </c>
      <c r="Q114" s="37" t="s">
        <v>370</v>
      </c>
      <c r="R114" s="37" t="s">
        <v>370</v>
      </c>
      <c r="S114" s="37" t="s">
        <v>370</v>
      </c>
      <c r="T114" s="37" t="s">
        <v>370</v>
      </c>
      <c r="U114" s="37" t="s">
        <v>370</v>
      </c>
      <c r="V114" s="37" t="s">
        <v>370</v>
      </c>
      <c r="W114" s="37" t="s">
        <v>370</v>
      </c>
      <c r="X114" s="37" t="s">
        <v>370</v>
      </c>
      <c r="Y114" s="37" t="s">
        <v>370</v>
      </c>
      <c r="Z114" s="37" t="s">
        <v>370</v>
      </c>
      <c r="AA114" s="37" t="s">
        <v>370</v>
      </c>
      <c r="AB114" s="37" t="s">
        <v>370</v>
      </c>
      <c r="AC114" s="37" t="s">
        <v>370</v>
      </c>
      <c r="AD114" s="37" t="s">
        <v>370</v>
      </c>
      <c r="AE114" s="37" t="s">
        <v>370</v>
      </c>
      <c r="AF114" s="37" t="s">
        <v>370</v>
      </c>
      <c r="AG114" s="37" t="s">
        <v>370</v>
      </c>
      <c r="AH114" s="37" t="s">
        <v>370</v>
      </c>
      <c r="AI114" s="37" t="s">
        <v>370</v>
      </c>
      <c r="AJ114" s="37" t="s">
        <v>370</v>
      </c>
      <c r="AK114" s="37" t="s">
        <v>370</v>
      </c>
      <c r="AL114" s="37" t="s">
        <v>370</v>
      </c>
      <c r="AM114" s="37" t="s">
        <v>370</v>
      </c>
      <c r="AN114" s="37" t="s">
        <v>370</v>
      </c>
      <c r="AO114" s="37" t="s">
        <v>370</v>
      </c>
      <c r="AP114" s="37" t="s">
        <v>370</v>
      </c>
      <c r="AQ114" s="37" t="s">
        <v>370</v>
      </c>
      <c r="AR114" s="37" t="s">
        <v>370</v>
      </c>
      <c r="AS114" s="37" t="s">
        <v>370</v>
      </c>
      <c r="AT114" s="37" t="s">
        <v>370</v>
      </c>
      <c r="AU114" s="37" t="s">
        <v>370</v>
      </c>
      <c r="AV114" s="37" t="s">
        <v>370</v>
      </c>
      <c r="AW114" s="37" t="s">
        <v>370</v>
      </c>
      <c r="AX114" s="37" t="s">
        <v>370</v>
      </c>
      <c r="AY114" s="37" t="s">
        <v>370</v>
      </c>
      <c r="AZ114" s="37" t="s">
        <v>370</v>
      </c>
      <c r="BA114" s="37" t="s">
        <v>370</v>
      </c>
      <c r="BB114" s="37" t="s">
        <v>370</v>
      </c>
      <c r="BC114" s="37" t="s">
        <v>370</v>
      </c>
      <c r="BD114" s="37" t="s">
        <v>370</v>
      </c>
      <c r="BE114" s="37" t="s">
        <v>370</v>
      </c>
      <c r="BF114" s="37" t="s">
        <v>370</v>
      </c>
      <c r="BG114" s="37" t="s">
        <v>370</v>
      </c>
      <c r="BH114" s="37" t="s">
        <v>370</v>
      </c>
      <c r="BI114" s="37" t="s">
        <v>370</v>
      </c>
      <c r="BJ114" s="37" t="s">
        <v>370</v>
      </c>
      <c r="BK114" s="37" t="s">
        <v>370</v>
      </c>
      <c r="BL114" s="37" t="s">
        <v>370</v>
      </c>
      <c r="BM114" s="37" t="s">
        <v>370</v>
      </c>
      <c r="BN114" s="37" t="s">
        <v>370</v>
      </c>
      <c r="BO114" s="37" t="s">
        <v>370</v>
      </c>
      <c r="BP114" s="37" t="s">
        <v>370</v>
      </c>
      <c r="BQ114" s="37" t="s">
        <v>370</v>
      </c>
      <c r="BR114" s="37" t="s">
        <v>370</v>
      </c>
      <c r="BS114" s="37" t="s">
        <v>370</v>
      </c>
      <c r="BT114" s="37" t="s">
        <v>370</v>
      </c>
      <c r="BU114" s="37" t="s">
        <v>370</v>
      </c>
      <c r="BV114" s="37" t="s">
        <v>370</v>
      </c>
      <c r="BW114" s="37" t="s">
        <v>370</v>
      </c>
      <c r="BX114" s="37" t="s">
        <v>370</v>
      </c>
      <c r="BY114" s="37" t="s">
        <v>370</v>
      </c>
      <c r="BZ114" s="37" t="s">
        <v>370</v>
      </c>
      <c r="CA114" s="37" t="s">
        <v>370</v>
      </c>
      <c r="CB114" s="37" t="s">
        <v>370</v>
      </c>
      <c r="CC114" s="37" t="s">
        <v>370</v>
      </c>
      <c r="CD114" s="37" t="s">
        <v>370</v>
      </c>
      <c r="CE114" s="37" t="s">
        <v>370</v>
      </c>
      <c r="CF114" s="37" t="s">
        <v>370</v>
      </c>
      <c r="CG114" s="37" t="s">
        <v>370</v>
      </c>
      <c r="CH114" s="37" t="s">
        <v>370</v>
      </c>
      <c r="CI114" s="37" t="s">
        <v>370</v>
      </c>
      <c r="CJ114" s="37" t="s">
        <v>370</v>
      </c>
      <c r="CK114" s="37" t="s">
        <v>370</v>
      </c>
      <c r="CL114" s="37" t="s">
        <v>370</v>
      </c>
      <c r="CM114" s="37" t="s">
        <v>370</v>
      </c>
      <c r="CN114" s="37" t="s">
        <v>370</v>
      </c>
      <c r="CO114" s="37" t="s">
        <v>370</v>
      </c>
      <c r="CP114" s="37" t="s">
        <v>370</v>
      </c>
      <c r="CQ114" s="37" t="s">
        <v>370</v>
      </c>
      <c r="CR114" s="37" t="s">
        <v>370</v>
      </c>
      <c r="CS114" s="37" t="s">
        <v>370</v>
      </c>
      <c r="CT114" s="37" t="s">
        <v>370</v>
      </c>
      <c r="CU114" s="37" t="s">
        <v>370</v>
      </c>
      <c r="CV114" s="37" t="s">
        <v>370</v>
      </c>
      <c r="CW114" s="37" t="s">
        <v>370</v>
      </c>
      <c r="CX114" s="37" t="s">
        <v>370</v>
      </c>
      <c r="CY114" s="37" t="s">
        <v>370</v>
      </c>
      <c r="CZ114" s="37" t="s">
        <v>370</v>
      </c>
      <c r="DA114" s="37" t="s">
        <v>370</v>
      </c>
      <c r="DB114" s="37" t="s">
        <v>370</v>
      </c>
      <c r="DC114" s="37" t="s">
        <v>370</v>
      </c>
      <c r="DD114" s="37" t="s">
        <v>370</v>
      </c>
      <c r="DE114" s="37" t="s">
        <v>370</v>
      </c>
      <c r="DF114" s="37" t="s">
        <v>370</v>
      </c>
      <c r="DG114" s="37" t="s">
        <v>370</v>
      </c>
      <c r="DH114" s="37" t="s">
        <v>370</v>
      </c>
      <c r="DI114" s="37" t="s">
        <v>370</v>
      </c>
      <c r="DJ114" s="37" t="s">
        <v>370</v>
      </c>
      <c r="DK114" s="37" t="s">
        <v>370</v>
      </c>
      <c r="DL114" s="37" t="s">
        <v>370</v>
      </c>
      <c r="DM114" s="37" t="s">
        <v>370</v>
      </c>
      <c r="DN114" s="37" t="s">
        <v>370</v>
      </c>
      <c r="DO114" s="37" t="s">
        <v>370</v>
      </c>
      <c r="DP114" s="37" t="s">
        <v>370</v>
      </c>
      <c r="DQ114" s="37" t="s">
        <v>370</v>
      </c>
      <c r="DR114" s="37" t="s">
        <v>370</v>
      </c>
      <c r="DS114" s="51">
        <v>1.67</v>
      </c>
      <c r="DT114" s="37" t="s">
        <v>370</v>
      </c>
      <c r="DU114" s="37" t="s">
        <v>370</v>
      </c>
      <c r="DV114" s="37" t="s">
        <v>370</v>
      </c>
      <c r="DW114" s="37" t="s">
        <v>370</v>
      </c>
      <c r="DX114" s="37" t="s">
        <v>370</v>
      </c>
      <c r="DY114" s="37" t="s">
        <v>370</v>
      </c>
    </row>
    <row r="115" spans="1:129" ht="18.75" x14ac:dyDescent="0.25">
      <c r="A115" s="16" t="s">
        <v>375</v>
      </c>
      <c r="B115" s="17" t="s">
        <v>376</v>
      </c>
      <c r="C115" s="17" t="s">
        <v>377</v>
      </c>
      <c r="D115" s="50"/>
      <c r="E115" s="51">
        <v>0.5</v>
      </c>
      <c r="F115" s="50"/>
      <c r="G115" s="50"/>
      <c r="H115" s="50"/>
      <c r="I115" s="50"/>
      <c r="J115" s="50"/>
      <c r="K115" s="50"/>
      <c r="L115" s="50"/>
      <c r="M115" s="50"/>
      <c r="N115" s="36" t="s">
        <v>370</v>
      </c>
      <c r="O115" s="51">
        <v>0.5</v>
      </c>
      <c r="P115" s="37" t="s">
        <v>370</v>
      </c>
      <c r="Q115" s="37" t="s">
        <v>370</v>
      </c>
      <c r="R115" s="37" t="s">
        <v>370</v>
      </c>
      <c r="S115" s="37" t="s">
        <v>370</v>
      </c>
      <c r="T115" s="37" t="s">
        <v>370</v>
      </c>
      <c r="U115" s="37" t="s">
        <v>370</v>
      </c>
      <c r="V115" s="37" t="s">
        <v>370</v>
      </c>
      <c r="W115" s="37" t="s">
        <v>370</v>
      </c>
      <c r="X115" s="37" t="s">
        <v>370</v>
      </c>
      <c r="Y115" s="37" t="s">
        <v>370</v>
      </c>
      <c r="Z115" s="37" t="s">
        <v>370</v>
      </c>
      <c r="AA115" s="37" t="s">
        <v>370</v>
      </c>
      <c r="AB115" s="37" t="s">
        <v>370</v>
      </c>
      <c r="AC115" s="37" t="s">
        <v>370</v>
      </c>
      <c r="AD115" s="37" t="s">
        <v>370</v>
      </c>
      <c r="AE115" s="37" t="s">
        <v>370</v>
      </c>
      <c r="AF115" s="37" t="s">
        <v>370</v>
      </c>
      <c r="AG115" s="37" t="s">
        <v>370</v>
      </c>
      <c r="AH115" s="37" t="s">
        <v>370</v>
      </c>
      <c r="AI115" s="37" t="s">
        <v>370</v>
      </c>
      <c r="AJ115" s="37" t="s">
        <v>370</v>
      </c>
      <c r="AK115" s="37" t="s">
        <v>370</v>
      </c>
      <c r="AL115" s="37" t="s">
        <v>370</v>
      </c>
      <c r="AM115" s="37" t="s">
        <v>370</v>
      </c>
      <c r="AN115" s="37" t="s">
        <v>370</v>
      </c>
      <c r="AO115" s="37" t="s">
        <v>370</v>
      </c>
      <c r="AP115" s="37" t="s">
        <v>370</v>
      </c>
      <c r="AQ115" s="37" t="s">
        <v>370</v>
      </c>
      <c r="AR115" s="37" t="s">
        <v>370</v>
      </c>
      <c r="AS115" s="37" t="s">
        <v>370</v>
      </c>
      <c r="AT115" s="37" t="s">
        <v>370</v>
      </c>
      <c r="AU115" s="37" t="s">
        <v>370</v>
      </c>
      <c r="AV115" s="37" t="s">
        <v>370</v>
      </c>
      <c r="AW115" s="37" t="s">
        <v>370</v>
      </c>
      <c r="AX115" s="37" t="s">
        <v>370</v>
      </c>
      <c r="AY115" s="37" t="s">
        <v>370</v>
      </c>
      <c r="AZ115" s="37" t="s">
        <v>370</v>
      </c>
      <c r="BA115" s="37" t="s">
        <v>370</v>
      </c>
      <c r="BB115" s="37" t="s">
        <v>370</v>
      </c>
      <c r="BC115" s="37" t="s">
        <v>370</v>
      </c>
      <c r="BD115" s="37" t="s">
        <v>370</v>
      </c>
      <c r="BE115" s="37" t="s">
        <v>370</v>
      </c>
      <c r="BF115" s="37" t="s">
        <v>370</v>
      </c>
      <c r="BG115" s="37" t="s">
        <v>370</v>
      </c>
      <c r="BH115" s="37" t="s">
        <v>370</v>
      </c>
      <c r="BI115" s="37" t="s">
        <v>370</v>
      </c>
      <c r="BJ115" s="37" t="s">
        <v>370</v>
      </c>
      <c r="BK115" s="37" t="s">
        <v>370</v>
      </c>
      <c r="BL115" s="37" t="s">
        <v>370</v>
      </c>
      <c r="BM115" s="37" t="s">
        <v>370</v>
      </c>
      <c r="BN115" s="37" t="s">
        <v>370</v>
      </c>
      <c r="BO115" s="37" t="s">
        <v>370</v>
      </c>
      <c r="BP115" s="37" t="s">
        <v>370</v>
      </c>
      <c r="BQ115" s="37" t="s">
        <v>370</v>
      </c>
      <c r="BR115" s="37" t="s">
        <v>370</v>
      </c>
      <c r="BS115" s="37" t="s">
        <v>370</v>
      </c>
      <c r="BT115" s="37" t="s">
        <v>370</v>
      </c>
      <c r="BU115" s="37" t="s">
        <v>370</v>
      </c>
      <c r="BV115" s="37" t="s">
        <v>370</v>
      </c>
      <c r="BW115" s="37" t="s">
        <v>370</v>
      </c>
      <c r="BX115" s="37" t="s">
        <v>370</v>
      </c>
      <c r="BY115" s="37" t="s">
        <v>370</v>
      </c>
      <c r="BZ115" s="37" t="s">
        <v>370</v>
      </c>
      <c r="CA115" s="37" t="s">
        <v>370</v>
      </c>
      <c r="CB115" s="37" t="s">
        <v>370</v>
      </c>
      <c r="CC115" s="37" t="s">
        <v>370</v>
      </c>
      <c r="CD115" s="37" t="s">
        <v>370</v>
      </c>
      <c r="CE115" s="37" t="s">
        <v>370</v>
      </c>
      <c r="CF115" s="37" t="s">
        <v>370</v>
      </c>
      <c r="CG115" s="37" t="s">
        <v>370</v>
      </c>
      <c r="CH115" s="37" t="s">
        <v>370</v>
      </c>
      <c r="CI115" s="37" t="s">
        <v>370</v>
      </c>
      <c r="CJ115" s="37" t="s">
        <v>370</v>
      </c>
      <c r="CK115" s="37" t="s">
        <v>370</v>
      </c>
      <c r="CL115" s="37" t="s">
        <v>370</v>
      </c>
      <c r="CM115" s="37" t="s">
        <v>370</v>
      </c>
      <c r="CN115" s="37" t="s">
        <v>370</v>
      </c>
      <c r="CO115" s="37" t="s">
        <v>370</v>
      </c>
      <c r="CP115" s="37" t="s">
        <v>370</v>
      </c>
      <c r="CQ115" s="37" t="s">
        <v>370</v>
      </c>
      <c r="CR115" s="37" t="s">
        <v>370</v>
      </c>
      <c r="CS115" s="37" t="s">
        <v>370</v>
      </c>
      <c r="CT115" s="37" t="s">
        <v>370</v>
      </c>
      <c r="CU115" s="37" t="s">
        <v>370</v>
      </c>
      <c r="CV115" s="37" t="s">
        <v>370</v>
      </c>
      <c r="CW115" s="37" t="s">
        <v>370</v>
      </c>
      <c r="CX115" s="37" t="s">
        <v>370</v>
      </c>
      <c r="CY115" s="37" t="s">
        <v>370</v>
      </c>
      <c r="CZ115" s="37" t="s">
        <v>370</v>
      </c>
      <c r="DA115" s="37" t="s">
        <v>370</v>
      </c>
      <c r="DB115" s="37" t="s">
        <v>370</v>
      </c>
      <c r="DC115" s="37" t="s">
        <v>370</v>
      </c>
      <c r="DD115" s="37" t="s">
        <v>370</v>
      </c>
      <c r="DE115" s="37" t="s">
        <v>370</v>
      </c>
      <c r="DF115" s="37" t="s">
        <v>370</v>
      </c>
      <c r="DG115" s="37" t="s">
        <v>370</v>
      </c>
      <c r="DH115" s="37" t="s">
        <v>370</v>
      </c>
      <c r="DI115" s="37" t="s">
        <v>370</v>
      </c>
      <c r="DJ115" s="37" t="s">
        <v>370</v>
      </c>
      <c r="DK115" s="37" t="s">
        <v>370</v>
      </c>
      <c r="DL115" s="37" t="s">
        <v>370</v>
      </c>
      <c r="DM115" s="37" t="s">
        <v>370</v>
      </c>
      <c r="DN115" s="37" t="s">
        <v>370</v>
      </c>
      <c r="DO115" s="37" t="s">
        <v>370</v>
      </c>
      <c r="DP115" s="37" t="s">
        <v>370</v>
      </c>
      <c r="DQ115" s="37" t="s">
        <v>370</v>
      </c>
      <c r="DR115" s="37" t="s">
        <v>370</v>
      </c>
      <c r="DS115" s="51">
        <v>0.5</v>
      </c>
      <c r="DT115" s="37" t="s">
        <v>370</v>
      </c>
      <c r="DU115" s="37" t="s">
        <v>370</v>
      </c>
      <c r="DV115" s="37" t="s">
        <v>370</v>
      </c>
      <c r="DW115" s="37" t="s">
        <v>370</v>
      </c>
      <c r="DX115" s="37" t="s">
        <v>370</v>
      </c>
      <c r="DY115" s="37" t="s">
        <v>370</v>
      </c>
    </row>
  </sheetData>
  <mergeCells count="60">
    <mergeCell ref="AD1:AF1"/>
    <mergeCell ref="A7:AW7"/>
    <mergeCell ref="A8:AW8"/>
    <mergeCell ref="R1:U1"/>
    <mergeCell ref="R2:U2"/>
    <mergeCell ref="R3:U3"/>
    <mergeCell ref="A4:U4"/>
    <mergeCell ref="A16:A20"/>
    <mergeCell ref="B16:B20"/>
    <mergeCell ref="C16:C20"/>
    <mergeCell ref="D16:E18"/>
    <mergeCell ref="A10:AM10"/>
    <mergeCell ref="A12:AM12"/>
    <mergeCell ref="A13:U13"/>
    <mergeCell ref="A14:U14"/>
    <mergeCell ref="A15:DW15"/>
    <mergeCell ref="F16:U16"/>
    <mergeCell ref="V16:DY16"/>
    <mergeCell ref="F17:U17"/>
    <mergeCell ref="V17:AK17"/>
    <mergeCell ref="AL17:BA17"/>
    <mergeCell ref="BB17:BQ17"/>
    <mergeCell ref="BR17:CG17"/>
    <mergeCell ref="CH17:CU17"/>
    <mergeCell ref="CV17:DI17"/>
    <mergeCell ref="CV18:DB18"/>
    <mergeCell ref="DJ17:DY17"/>
    <mergeCell ref="F18:M18"/>
    <mergeCell ref="N18:U18"/>
    <mergeCell ref="V18:AC18"/>
    <mergeCell ref="AD18:AK18"/>
    <mergeCell ref="AL18:AS18"/>
    <mergeCell ref="AT18:BA18"/>
    <mergeCell ref="BB18:BI18"/>
    <mergeCell ref="DC18:DI18"/>
    <mergeCell ref="DJ18:DQ18"/>
    <mergeCell ref="DR18:DY18"/>
    <mergeCell ref="BJ18:BQ18"/>
    <mergeCell ref="BR18:BY18"/>
    <mergeCell ref="D19:D20"/>
    <mergeCell ref="E19:E20"/>
    <mergeCell ref="G19:M19"/>
    <mergeCell ref="O19:U19"/>
    <mergeCell ref="W19:AC19"/>
    <mergeCell ref="BZ18:CG18"/>
    <mergeCell ref="CH18:CN18"/>
    <mergeCell ref="CO18:CU18"/>
    <mergeCell ref="AE19:AK19"/>
    <mergeCell ref="AM19:AS19"/>
    <mergeCell ref="AU19:BA19"/>
    <mergeCell ref="BC19:BI19"/>
    <mergeCell ref="BK19:BQ19"/>
    <mergeCell ref="BS19:BY19"/>
    <mergeCell ref="DS19:DY19"/>
    <mergeCell ref="CA19:CG19"/>
    <mergeCell ref="CI19:CN19"/>
    <mergeCell ref="CP19:CU19"/>
    <mergeCell ref="CW19:DB19"/>
    <mergeCell ref="DD19:DI19"/>
    <mergeCell ref="DK19:DQ19"/>
  </mergeCells>
  <conditionalFormatting sqref="B112">
    <cfRule type="cellIs" dxfId="1" priority="2" stopIfTrue="1" operator="equal">
      <formula>0</formula>
    </cfRule>
  </conditionalFormatting>
  <conditionalFormatting sqref="B114">
    <cfRule type="cellIs" dxfId="0" priority="1" stopIfTrue="1" operator="equal">
      <formula>0</formula>
    </cfRule>
  </conditionalFormatting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4План принятия ОС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</dc:creator>
  <cp:lastModifiedBy>ПТО 1</cp:lastModifiedBy>
  <dcterms:created xsi:type="dcterms:W3CDTF">2018-09-27T09:26:10Z</dcterms:created>
  <dcterms:modified xsi:type="dcterms:W3CDTF">2022-09-27T05:06:55Z</dcterms:modified>
</cp:coreProperties>
</file>